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R4890101 - Zdravotně tech..." sheetId="2" r:id="rId2"/>
    <sheet name="R4890201 - Vzduchotechnik..." sheetId="3" r:id="rId3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'R4890101 - Zdravotně tech...'!$C$89:$K$631</definedName>
    <definedName name="_xlnm.Print_Area" localSheetId="1">'R4890101 - Zdravotně tech...'!$C$4:$J$39,'R4890101 - Zdravotně tech...'!$C$45:$J$71,'R4890101 - Zdravotně tech...'!$C$77:$K$631</definedName>
    <definedName name="_xlnm.Print_Titles" localSheetId="1">'R4890101 - Zdravotně tech...'!$89:$89</definedName>
    <definedName name="_xlnm._FilterDatabase" localSheetId="2" hidden="1">'R4890201 - Vzduchotechnik...'!$C$83:$K$253</definedName>
    <definedName name="_xlnm.Print_Area" localSheetId="2">'R4890201 - Vzduchotechnik...'!$C$4:$J$39,'R4890201 - Vzduchotechnik...'!$C$45:$J$65,'R4890201 - Vzduchotechnik...'!$C$71:$K$253</definedName>
    <definedName name="_xlnm.Print_Titles" localSheetId="2">'R4890201 - Vzduchotechnik...'!$83:$83</definedName>
  </definedNames>
  <calcPr/>
</workbook>
</file>

<file path=xl/calcChain.xml><?xml version="1.0" encoding="utf-8"?>
<calcChain xmlns="http://schemas.openxmlformats.org/spreadsheetml/2006/main">
  <c i="3" r="J37"/>
  <c r="J36"/>
  <c i="1" r="AY56"/>
  <c i="3" r="J35"/>
  <c i="1" r="AX56"/>
  <c i="3" r="BI253"/>
  <c r="BH253"/>
  <c r="BG253"/>
  <c r="BE253"/>
  <c r="T253"/>
  <c r="R253"/>
  <c r="P253"/>
  <c r="BK253"/>
  <c r="J253"/>
  <c r="BF253"/>
  <c r="BI243"/>
  <c r="BH243"/>
  <c r="BG243"/>
  <c r="BE243"/>
  <c r="T243"/>
  <c r="R243"/>
  <c r="P243"/>
  <c r="BK243"/>
  <c r="J243"/>
  <c r="BF243"/>
  <c r="BI233"/>
  <c r="BH233"/>
  <c r="BG233"/>
  <c r="BE233"/>
  <c r="T233"/>
  <c r="R233"/>
  <c r="P233"/>
  <c r="BK233"/>
  <c r="J233"/>
  <c r="BF233"/>
  <c r="BI221"/>
  <c r="BH221"/>
  <c r="BG221"/>
  <c r="BE221"/>
  <c r="T221"/>
  <c r="R221"/>
  <c r="P221"/>
  <c r="BK221"/>
  <c r="J221"/>
  <c r="BF221"/>
  <c r="BI211"/>
  <c r="BH211"/>
  <c r="BG211"/>
  <c r="BE211"/>
  <c r="T211"/>
  <c r="R211"/>
  <c r="P211"/>
  <c r="BK211"/>
  <c r="J211"/>
  <c r="BF211"/>
  <c r="BI202"/>
  <c r="BH202"/>
  <c r="BG202"/>
  <c r="BE202"/>
  <c r="T202"/>
  <c r="R202"/>
  <c r="P202"/>
  <c r="BK202"/>
  <c r="J202"/>
  <c r="BF202"/>
  <c r="BI193"/>
  <c r="BH193"/>
  <c r="BG193"/>
  <c r="BE193"/>
  <c r="T193"/>
  <c r="R193"/>
  <c r="P193"/>
  <c r="BK193"/>
  <c r="J193"/>
  <c r="BF193"/>
  <c r="BI189"/>
  <c r="BH189"/>
  <c r="BG189"/>
  <c r="BE189"/>
  <c r="T189"/>
  <c r="R189"/>
  <c r="P189"/>
  <c r="BK189"/>
  <c r="J189"/>
  <c r="BF189"/>
  <c r="BI185"/>
  <c r="BH185"/>
  <c r="BG185"/>
  <c r="BE185"/>
  <c r="T185"/>
  <c r="R185"/>
  <c r="P185"/>
  <c r="BK185"/>
  <c r="J185"/>
  <c r="BF185"/>
  <c r="BI181"/>
  <c r="BH181"/>
  <c r="BG181"/>
  <c r="BE181"/>
  <c r="T181"/>
  <c r="R181"/>
  <c r="P181"/>
  <c r="BK181"/>
  <c r="J181"/>
  <c r="BF181"/>
  <c r="BI177"/>
  <c r="BH177"/>
  <c r="BG177"/>
  <c r="BE177"/>
  <c r="T177"/>
  <c r="R177"/>
  <c r="P177"/>
  <c r="BK177"/>
  <c r="J177"/>
  <c r="BF177"/>
  <c r="BI166"/>
  <c r="BH166"/>
  <c r="BG166"/>
  <c r="BE166"/>
  <c r="T166"/>
  <c r="R166"/>
  <c r="P166"/>
  <c r="BK166"/>
  <c r="J166"/>
  <c r="BF166"/>
  <c r="BI162"/>
  <c r="BH162"/>
  <c r="BG162"/>
  <c r="BE162"/>
  <c r="T162"/>
  <c r="R162"/>
  <c r="P162"/>
  <c r="BK162"/>
  <c r="J162"/>
  <c r="BF162"/>
  <c r="BI158"/>
  <c r="BH158"/>
  <c r="BG158"/>
  <c r="BE158"/>
  <c r="T158"/>
  <c r="R158"/>
  <c r="P158"/>
  <c r="BK158"/>
  <c r="J158"/>
  <c r="BF158"/>
  <c r="BI154"/>
  <c r="BH154"/>
  <c r="BG154"/>
  <c r="BE154"/>
  <c r="T154"/>
  <c r="R154"/>
  <c r="P154"/>
  <c r="BK154"/>
  <c r="J154"/>
  <c r="BF154"/>
  <c r="BI145"/>
  <c r="BH145"/>
  <c r="BG145"/>
  <c r="BE145"/>
  <c r="T145"/>
  <c r="R145"/>
  <c r="P145"/>
  <c r="BK145"/>
  <c r="J145"/>
  <c r="BF145"/>
  <c r="BI136"/>
  <c r="BH136"/>
  <c r="BG136"/>
  <c r="BE136"/>
  <c r="T136"/>
  <c r="R136"/>
  <c r="P136"/>
  <c r="BK136"/>
  <c r="J136"/>
  <c r="BF136"/>
  <c r="BI124"/>
  <c r="BH124"/>
  <c r="BG124"/>
  <c r="BE124"/>
  <c r="T124"/>
  <c r="R124"/>
  <c r="P124"/>
  <c r="BK124"/>
  <c r="J124"/>
  <c r="BF124"/>
  <c r="BI115"/>
  <c r="BH115"/>
  <c r="BG115"/>
  <c r="BE115"/>
  <c r="T115"/>
  <c r="R115"/>
  <c r="P115"/>
  <c r="BK115"/>
  <c r="J115"/>
  <c r="BF115"/>
  <c r="BI111"/>
  <c r="BH111"/>
  <c r="BG111"/>
  <c r="BE111"/>
  <c r="T111"/>
  <c r="T110"/>
  <c r="T109"/>
  <c r="R111"/>
  <c r="R110"/>
  <c r="R109"/>
  <c r="P111"/>
  <c r="P110"/>
  <c r="P109"/>
  <c r="BK111"/>
  <c r="BK110"/>
  <c r="J110"/>
  <c r="BK109"/>
  <c r="J109"/>
  <c r="J111"/>
  <c r="BF111"/>
  <c r="J64"/>
  <c r="J63"/>
  <c r="BI108"/>
  <c r="BH108"/>
  <c r="BG108"/>
  <c r="BE108"/>
  <c r="T108"/>
  <c r="R108"/>
  <c r="P108"/>
  <c r="BK108"/>
  <c r="J108"/>
  <c r="BF108"/>
  <c r="BI104"/>
  <c r="BH104"/>
  <c r="BG104"/>
  <c r="BE104"/>
  <c r="T104"/>
  <c r="R104"/>
  <c r="P104"/>
  <c r="BK104"/>
  <c r="J104"/>
  <c r="BF104"/>
  <c r="BI100"/>
  <c r="BH100"/>
  <c r="BG100"/>
  <c r="BE100"/>
  <c r="T100"/>
  <c r="R100"/>
  <c r="P100"/>
  <c r="BK100"/>
  <c r="J100"/>
  <c r="BF100"/>
  <c r="BI99"/>
  <c r="BH99"/>
  <c r="BG99"/>
  <c r="BE99"/>
  <c r="T99"/>
  <c r="T98"/>
  <c r="R99"/>
  <c r="R98"/>
  <c r="P99"/>
  <c r="P98"/>
  <c r="BK99"/>
  <c r="BK98"/>
  <c r="J98"/>
  <c r="J99"/>
  <c r="BF99"/>
  <c r="J62"/>
  <c r="BI95"/>
  <c r="BH95"/>
  <c r="BG95"/>
  <c r="BE95"/>
  <c r="T95"/>
  <c r="R95"/>
  <c r="P95"/>
  <c r="BK95"/>
  <c r="J95"/>
  <c r="BF95"/>
  <c r="BI91"/>
  <c r="BH91"/>
  <c r="BG91"/>
  <c r="BE91"/>
  <c r="T91"/>
  <c r="R91"/>
  <c r="P91"/>
  <c r="BK91"/>
  <c r="J91"/>
  <c r="BF91"/>
  <c r="BI87"/>
  <c r="F37"/>
  <c i="1" r="BD56"/>
  <c i="3" r="BH87"/>
  <c r="F36"/>
  <c i="1" r="BC56"/>
  <c i="3" r="BG87"/>
  <c r="F35"/>
  <c i="1" r="BB56"/>
  <c i="3" r="BE87"/>
  <c r="J33"/>
  <c i="1" r="AV56"/>
  <c i="3" r="F33"/>
  <c i="1" r="AZ56"/>
  <c i="3" r="T87"/>
  <c r="T86"/>
  <c r="T85"/>
  <c r="T84"/>
  <c r="R87"/>
  <c r="R86"/>
  <c r="R85"/>
  <c r="R84"/>
  <c r="P87"/>
  <c r="P86"/>
  <c r="P85"/>
  <c r="P84"/>
  <c i="1" r="AU56"/>
  <c i="3" r="BK87"/>
  <c r="BK86"/>
  <c r="J86"/>
  <c r="BK85"/>
  <c r="J85"/>
  <c r="BK84"/>
  <c r="J84"/>
  <c r="J59"/>
  <c r="J30"/>
  <c i="1" r="AG56"/>
  <c i="3" r="J87"/>
  <c r="BF87"/>
  <c r="J34"/>
  <c i="1" r="AW56"/>
  <c i="3" r="F34"/>
  <c i="1" r="BA56"/>
  <c i="3" r="J61"/>
  <c r="J60"/>
  <c r="J81"/>
  <c r="J80"/>
  <c r="F80"/>
  <c r="F78"/>
  <c r="E76"/>
  <c r="J55"/>
  <c r="J54"/>
  <c r="F54"/>
  <c r="F52"/>
  <c r="E50"/>
  <c r="J39"/>
  <c r="J18"/>
  <c r="E18"/>
  <c r="F81"/>
  <c r="F55"/>
  <c r="J17"/>
  <c r="J12"/>
  <c r="J78"/>
  <c r="J52"/>
  <c r="E7"/>
  <c r="E74"/>
  <c r="E48"/>
  <c i="2" r="J37"/>
  <c r="J36"/>
  <c i="1" r="AY55"/>
  <c i="2" r="J35"/>
  <c i="1" r="AX55"/>
  <c i="2" r="BI631"/>
  <c r="BH631"/>
  <c r="BG631"/>
  <c r="BE631"/>
  <c r="T631"/>
  <c r="R631"/>
  <c r="P631"/>
  <c r="BK631"/>
  <c r="J631"/>
  <c r="BF631"/>
  <c r="BI628"/>
  <c r="BH628"/>
  <c r="BG628"/>
  <c r="BE628"/>
  <c r="T628"/>
  <c r="T627"/>
  <c r="R628"/>
  <c r="R627"/>
  <c r="P628"/>
  <c r="P627"/>
  <c r="BK628"/>
  <c r="BK627"/>
  <c r="J627"/>
  <c r="J628"/>
  <c r="BF628"/>
  <c r="J70"/>
  <c r="BI626"/>
  <c r="BH626"/>
  <c r="BG626"/>
  <c r="BE626"/>
  <c r="T626"/>
  <c r="R626"/>
  <c r="P626"/>
  <c r="BK626"/>
  <c r="J626"/>
  <c r="BF626"/>
  <c r="BI623"/>
  <c r="BH623"/>
  <c r="BG623"/>
  <c r="BE623"/>
  <c r="T623"/>
  <c r="R623"/>
  <c r="P623"/>
  <c r="BK623"/>
  <c r="J623"/>
  <c r="BF623"/>
  <c r="BI615"/>
  <c r="BH615"/>
  <c r="BG615"/>
  <c r="BE615"/>
  <c r="T615"/>
  <c r="R615"/>
  <c r="P615"/>
  <c r="BK615"/>
  <c r="J615"/>
  <c r="BF615"/>
  <c r="BI607"/>
  <c r="BH607"/>
  <c r="BG607"/>
  <c r="BE607"/>
  <c r="T607"/>
  <c r="R607"/>
  <c r="P607"/>
  <c r="BK607"/>
  <c r="J607"/>
  <c r="BF607"/>
  <c r="BI604"/>
  <c r="BH604"/>
  <c r="BG604"/>
  <c r="BE604"/>
  <c r="T604"/>
  <c r="R604"/>
  <c r="P604"/>
  <c r="BK604"/>
  <c r="J604"/>
  <c r="BF604"/>
  <c r="BI601"/>
  <c r="BH601"/>
  <c r="BG601"/>
  <c r="BE601"/>
  <c r="T601"/>
  <c r="R601"/>
  <c r="P601"/>
  <c r="BK601"/>
  <c r="J601"/>
  <c r="BF601"/>
  <c r="BI598"/>
  <c r="BH598"/>
  <c r="BG598"/>
  <c r="BE598"/>
  <c r="T598"/>
  <c r="R598"/>
  <c r="P598"/>
  <c r="BK598"/>
  <c r="J598"/>
  <c r="BF598"/>
  <c r="BI595"/>
  <c r="BH595"/>
  <c r="BG595"/>
  <c r="BE595"/>
  <c r="T595"/>
  <c r="R595"/>
  <c r="P595"/>
  <c r="BK595"/>
  <c r="J595"/>
  <c r="BF595"/>
  <c r="BI592"/>
  <c r="BH592"/>
  <c r="BG592"/>
  <c r="BE592"/>
  <c r="T592"/>
  <c r="R592"/>
  <c r="P592"/>
  <c r="BK592"/>
  <c r="J592"/>
  <c r="BF592"/>
  <c r="BI589"/>
  <c r="BH589"/>
  <c r="BG589"/>
  <c r="BE589"/>
  <c r="T589"/>
  <c r="R589"/>
  <c r="P589"/>
  <c r="BK589"/>
  <c r="J589"/>
  <c r="BF589"/>
  <c r="BI581"/>
  <c r="BH581"/>
  <c r="BG581"/>
  <c r="BE581"/>
  <c r="T581"/>
  <c r="R581"/>
  <c r="P581"/>
  <c r="BK581"/>
  <c r="J581"/>
  <c r="BF581"/>
  <c r="BI578"/>
  <c r="BH578"/>
  <c r="BG578"/>
  <c r="BE578"/>
  <c r="T578"/>
  <c r="R578"/>
  <c r="P578"/>
  <c r="BK578"/>
  <c r="J578"/>
  <c r="BF578"/>
  <c r="BI575"/>
  <c r="BH575"/>
  <c r="BG575"/>
  <c r="BE575"/>
  <c r="T575"/>
  <c r="R575"/>
  <c r="P575"/>
  <c r="BK575"/>
  <c r="J575"/>
  <c r="BF575"/>
  <c r="BI572"/>
  <c r="BH572"/>
  <c r="BG572"/>
  <c r="BE572"/>
  <c r="T572"/>
  <c r="R572"/>
  <c r="P572"/>
  <c r="BK572"/>
  <c r="J572"/>
  <c r="BF572"/>
  <c r="BI569"/>
  <c r="BH569"/>
  <c r="BG569"/>
  <c r="BE569"/>
  <c r="T569"/>
  <c r="R569"/>
  <c r="P569"/>
  <c r="BK569"/>
  <c r="J569"/>
  <c r="BF569"/>
  <c r="BI566"/>
  <c r="BH566"/>
  <c r="BG566"/>
  <c r="BE566"/>
  <c r="T566"/>
  <c r="R566"/>
  <c r="P566"/>
  <c r="BK566"/>
  <c r="J566"/>
  <c r="BF566"/>
  <c r="BI559"/>
  <c r="BH559"/>
  <c r="BG559"/>
  <c r="BE559"/>
  <c r="T559"/>
  <c r="R559"/>
  <c r="P559"/>
  <c r="BK559"/>
  <c r="J559"/>
  <c r="BF559"/>
  <c r="BI552"/>
  <c r="BH552"/>
  <c r="BG552"/>
  <c r="BE552"/>
  <c r="T552"/>
  <c r="R552"/>
  <c r="P552"/>
  <c r="BK552"/>
  <c r="J552"/>
  <c r="BF552"/>
  <c r="BI549"/>
  <c r="BH549"/>
  <c r="BG549"/>
  <c r="BE549"/>
  <c r="T549"/>
  <c r="R549"/>
  <c r="P549"/>
  <c r="BK549"/>
  <c r="J549"/>
  <c r="BF549"/>
  <c r="BI542"/>
  <c r="BH542"/>
  <c r="BG542"/>
  <c r="BE542"/>
  <c r="T542"/>
  <c r="R542"/>
  <c r="P542"/>
  <c r="BK542"/>
  <c r="J542"/>
  <c r="BF542"/>
  <c r="BI539"/>
  <c r="BH539"/>
  <c r="BG539"/>
  <c r="BE539"/>
  <c r="T539"/>
  <c r="R539"/>
  <c r="P539"/>
  <c r="BK539"/>
  <c r="J539"/>
  <c r="BF539"/>
  <c r="BI536"/>
  <c r="BH536"/>
  <c r="BG536"/>
  <c r="BE536"/>
  <c r="T536"/>
  <c r="R536"/>
  <c r="P536"/>
  <c r="BK536"/>
  <c r="J536"/>
  <c r="BF536"/>
  <c r="BI533"/>
  <c r="BH533"/>
  <c r="BG533"/>
  <c r="BE533"/>
  <c r="T533"/>
  <c r="R533"/>
  <c r="P533"/>
  <c r="BK533"/>
  <c r="J533"/>
  <c r="BF533"/>
  <c r="BI530"/>
  <c r="BH530"/>
  <c r="BG530"/>
  <c r="BE530"/>
  <c r="T530"/>
  <c r="R530"/>
  <c r="P530"/>
  <c r="BK530"/>
  <c r="J530"/>
  <c r="BF530"/>
  <c r="BI523"/>
  <c r="BH523"/>
  <c r="BG523"/>
  <c r="BE523"/>
  <c r="T523"/>
  <c r="R523"/>
  <c r="P523"/>
  <c r="BK523"/>
  <c r="J523"/>
  <c r="BF523"/>
  <c r="BI519"/>
  <c r="BH519"/>
  <c r="BG519"/>
  <c r="BE519"/>
  <c r="T519"/>
  <c r="R519"/>
  <c r="P519"/>
  <c r="BK519"/>
  <c r="J519"/>
  <c r="BF519"/>
  <c r="BI516"/>
  <c r="BH516"/>
  <c r="BG516"/>
  <c r="BE516"/>
  <c r="T516"/>
  <c r="R516"/>
  <c r="P516"/>
  <c r="BK516"/>
  <c r="J516"/>
  <c r="BF516"/>
  <c r="BI513"/>
  <c r="BH513"/>
  <c r="BG513"/>
  <c r="BE513"/>
  <c r="T513"/>
  <c r="R513"/>
  <c r="P513"/>
  <c r="BK513"/>
  <c r="J513"/>
  <c r="BF513"/>
  <c r="BI506"/>
  <c r="BH506"/>
  <c r="BG506"/>
  <c r="BE506"/>
  <c r="T506"/>
  <c r="T505"/>
  <c r="R506"/>
  <c r="R505"/>
  <c r="P506"/>
  <c r="P505"/>
  <c r="BK506"/>
  <c r="BK505"/>
  <c r="J505"/>
  <c r="J506"/>
  <c r="BF506"/>
  <c r="J69"/>
  <c r="BI504"/>
  <c r="BH504"/>
  <c r="BG504"/>
  <c r="BE504"/>
  <c r="T504"/>
  <c r="R504"/>
  <c r="P504"/>
  <c r="BK504"/>
  <c r="J504"/>
  <c r="BF504"/>
  <c r="BI501"/>
  <c r="BH501"/>
  <c r="BG501"/>
  <c r="BE501"/>
  <c r="T501"/>
  <c r="R501"/>
  <c r="P501"/>
  <c r="BK501"/>
  <c r="J501"/>
  <c r="BF501"/>
  <c r="BI498"/>
  <c r="BH498"/>
  <c r="BG498"/>
  <c r="BE498"/>
  <c r="T498"/>
  <c r="R498"/>
  <c r="P498"/>
  <c r="BK498"/>
  <c r="J498"/>
  <c r="BF498"/>
  <c r="BI495"/>
  <c r="BH495"/>
  <c r="BG495"/>
  <c r="BE495"/>
  <c r="T495"/>
  <c r="R495"/>
  <c r="P495"/>
  <c r="BK495"/>
  <c r="J495"/>
  <c r="BF495"/>
  <c r="BI492"/>
  <c r="BH492"/>
  <c r="BG492"/>
  <c r="BE492"/>
  <c r="T492"/>
  <c r="R492"/>
  <c r="P492"/>
  <c r="BK492"/>
  <c r="J492"/>
  <c r="BF492"/>
  <c r="BI489"/>
  <c r="BH489"/>
  <c r="BG489"/>
  <c r="BE489"/>
  <c r="T489"/>
  <c r="R489"/>
  <c r="P489"/>
  <c r="BK489"/>
  <c r="J489"/>
  <c r="BF489"/>
  <c r="BI486"/>
  <c r="BH486"/>
  <c r="BG486"/>
  <c r="BE486"/>
  <c r="T486"/>
  <c r="R486"/>
  <c r="P486"/>
  <c r="BK486"/>
  <c r="J486"/>
  <c r="BF486"/>
  <c r="BI482"/>
  <c r="BH482"/>
  <c r="BG482"/>
  <c r="BE482"/>
  <c r="T482"/>
  <c r="R482"/>
  <c r="P482"/>
  <c r="BK482"/>
  <c r="J482"/>
  <c r="BF482"/>
  <c r="BI476"/>
  <c r="BH476"/>
  <c r="BG476"/>
  <c r="BE476"/>
  <c r="T476"/>
  <c r="R476"/>
  <c r="P476"/>
  <c r="BK476"/>
  <c r="J476"/>
  <c r="BF476"/>
  <c r="BI473"/>
  <c r="BH473"/>
  <c r="BG473"/>
  <c r="BE473"/>
  <c r="T473"/>
  <c r="R473"/>
  <c r="P473"/>
  <c r="BK473"/>
  <c r="J473"/>
  <c r="BF473"/>
  <c r="BI470"/>
  <c r="BH470"/>
  <c r="BG470"/>
  <c r="BE470"/>
  <c r="T470"/>
  <c r="R470"/>
  <c r="P470"/>
  <c r="BK470"/>
  <c r="J470"/>
  <c r="BF470"/>
  <c r="BI467"/>
  <c r="BH467"/>
  <c r="BG467"/>
  <c r="BE467"/>
  <c r="T467"/>
  <c r="R467"/>
  <c r="P467"/>
  <c r="BK467"/>
  <c r="J467"/>
  <c r="BF467"/>
  <c r="BI464"/>
  <c r="BH464"/>
  <c r="BG464"/>
  <c r="BE464"/>
  <c r="T464"/>
  <c r="R464"/>
  <c r="P464"/>
  <c r="BK464"/>
  <c r="J464"/>
  <c r="BF464"/>
  <c r="BI455"/>
  <c r="BH455"/>
  <c r="BG455"/>
  <c r="BE455"/>
  <c r="T455"/>
  <c r="R455"/>
  <c r="P455"/>
  <c r="BK455"/>
  <c r="J455"/>
  <c r="BF455"/>
  <c r="BI446"/>
  <c r="BH446"/>
  <c r="BG446"/>
  <c r="BE446"/>
  <c r="T446"/>
  <c r="R446"/>
  <c r="P446"/>
  <c r="BK446"/>
  <c r="J446"/>
  <c r="BF446"/>
  <c r="BI437"/>
  <c r="BH437"/>
  <c r="BG437"/>
  <c r="BE437"/>
  <c r="T437"/>
  <c r="R437"/>
  <c r="P437"/>
  <c r="BK437"/>
  <c r="J437"/>
  <c r="BF437"/>
  <c r="BI426"/>
  <c r="BH426"/>
  <c r="BG426"/>
  <c r="BE426"/>
  <c r="T426"/>
  <c r="R426"/>
  <c r="P426"/>
  <c r="BK426"/>
  <c r="J426"/>
  <c r="BF426"/>
  <c r="BI405"/>
  <c r="BH405"/>
  <c r="BG405"/>
  <c r="BE405"/>
  <c r="T405"/>
  <c r="R405"/>
  <c r="P405"/>
  <c r="BK405"/>
  <c r="J405"/>
  <c r="BF405"/>
  <c r="BI400"/>
  <c r="BH400"/>
  <c r="BG400"/>
  <c r="BE400"/>
  <c r="T400"/>
  <c r="R400"/>
  <c r="P400"/>
  <c r="BK400"/>
  <c r="J400"/>
  <c r="BF400"/>
  <c r="BI382"/>
  <c r="BH382"/>
  <c r="BG382"/>
  <c r="BE382"/>
  <c r="T382"/>
  <c r="R382"/>
  <c r="P382"/>
  <c r="BK382"/>
  <c r="J382"/>
  <c r="BF382"/>
  <c r="BI361"/>
  <c r="BH361"/>
  <c r="BG361"/>
  <c r="BE361"/>
  <c r="T361"/>
  <c r="R361"/>
  <c r="P361"/>
  <c r="BK361"/>
  <c r="J361"/>
  <c r="BF361"/>
  <c r="BI357"/>
  <c r="BH357"/>
  <c r="BG357"/>
  <c r="BE357"/>
  <c r="T357"/>
  <c r="R357"/>
  <c r="P357"/>
  <c r="BK357"/>
  <c r="J357"/>
  <c r="BF357"/>
  <c r="BI353"/>
  <c r="BH353"/>
  <c r="BG353"/>
  <c r="BE353"/>
  <c r="T353"/>
  <c r="R353"/>
  <c r="P353"/>
  <c r="BK353"/>
  <c r="J353"/>
  <c r="BF353"/>
  <c r="BI349"/>
  <c r="BH349"/>
  <c r="BG349"/>
  <c r="BE349"/>
  <c r="T349"/>
  <c r="R349"/>
  <c r="P349"/>
  <c r="BK349"/>
  <c r="J349"/>
  <c r="BF349"/>
  <c r="BI330"/>
  <c r="BH330"/>
  <c r="BG330"/>
  <c r="BE330"/>
  <c r="T330"/>
  <c r="R330"/>
  <c r="P330"/>
  <c r="BK330"/>
  <c r="J330"/>
  <c r="BF330"/>
  <c r="BI311"/>
  <c r="BH311"/>
  <c r="BG311"/>
  <c r="BE311"/>
  <c r="T311"/>
  <c r="R311"/>
  <c r="P311"/>
  <c r="BK311"/>
  <c r="J311"/>
  <c r="BF311"/>
  <c r="BI292"/>
  <c r="BH292"/>
  <c r="BG292"/>
  <c r="BE292"/>
  <c r="T292"/>
  <c r="T291"/>
  <c r="R292"/>
  <c r="R291"/>
  <c r="P292"/>
  <c r="P291"/>
  <c r="BK292"/>
  <c r="BK291"/>
  <c r="J291"/>
  <c r="J292"/>
  <c r="BF292"/>
  <c r="J68"/>
  <c r="BI290"/>
  <c r="BH290"/>
  <c r="BG290"/>
  <c r="BE290"/>
  <c r="T290"/>
  <c r="R290"/>
  <c r="P290"/>
  <c r="BK290"/>
  <c r="J290"/>
  <c r="BF290"/>
  <c r="BI287"/>
  <c r="BH287"/>
  <c r="BG287"/>
  <c r="BE287"/>
  <c r="T287"/>
  <c r="R287"/>
  <c r="P287"/>
  <c r="BK287"/>
  <c r="J287"/>
  <c r="BF287"/>
  <c r="BI281"/>
  <c r="BH281"/>
  <c r="BG281"/>
  <c r="BE281"/>
  <c r="T281"/>
  <c r="R281"/>
  <c r="P281"/>
  <c r="BK281"/>
  <c r="J281"/>
  <c r="BF281"/>
  <c r="BI278"/>
  <c r="BH278"/>
  <c r="BG278"/>
  <c r="BE278"/>
  <c r="T278"/>
  <c r="R278"/>
  <c r="P278"/>
  <c r="BK278"/>
  <c r="J278"/>
  <c r="BF278"/>
  <c r="BI271"/>
  <c r="BH271"/>
  <c r="BG271"/>
  <c r="BE271"/>
  <c r="T271"/>
  <c r="R271"/>
  <c r="P271"/>
  <c r="BK271"/>
  <c r="J271"/>
  <c r="BF271"/>
  <c r="BI262"/>
  <c r="BH262"/>
  <c r="BG262"/>
  <c r="BE262"/>
  <c r="T262"/>
  <c r="R262"/>
  <c r="P262"/>
  <c r="BK262"/>
  <c r="J262"/>
  <c r="BF262"/>
  <c r="BI253"/>
  <c r="BH253"/>
  <c r="BG253"/>
  <c r="BE253"/>
  <c r="T253"/>
  <c r="R253"/>
  <c r="P253"/>
  <c r="BK253"/>
  <c r="J253"/>
  <c r="BF253"/>
  <c r="BI244"/>
  <c r="BH244"/>
  <c r="BG244"/>
  <c r="BE244"/>
  <c r="T244"/>
  <c r="R244"/>
  <c r="P244"/>
  <c r="BK244"/>
  <c r="J244"/>
  <c r="BF244"/>
  <c r="BI235"/>
  <c r="BH235"/>
  <c r="BG235"/>
  <c r="BE235"/>
  <c r="T235"/>
  <c r="R235"/>
  <c r="P235"/>
  <c r="BK235"/>
  <c r="J235"/>
  <c r="BF235"/>
  <c r="BI226"/>
  <c r="BH226"/>
  <c r="BG226"/>
  <c r="BE226"/>
  <c r="T226"/>
  <c r="R226"/>
  <c r="P226"/>
  <c r="BK226"/>
  <c r="J226"/>
  <c r="BF226"/>
  <c r="BI217"/>
  <c r="BH217"/>
  <c r="BG217"/>
  <c r="BE217"/>
  <c r="T217"/>
  <c r="R217"/>
  <c r="P217"/>
  <c r="BK217"/>
  <c r="J217"/>
  <c r="BF217"/>
  <c r="BI214"/>
  <c r="BH214"/>
  <c r="BG214"/>
  <c r="BE214"/>
  <c r="T214"/>
  <c r="R214"/>
  <c r="P214"/>
  <c r="BK214"/>
  <c r="J214"/>
  <c r="BF214"/>
  <c r="BI211"/>
  <c r="BH211"/>
  <c r="BG211"/>
  <c r="BE211"/>
  <c r="T211"/>
  <c r="R211"/>
  <c r="P211"/>
  <c r="BK211"/>
  <c r="J211"/>
  <c r="BF211"/>
  <c r="BI208"/>
  <c r="BH208"/>
  <c r="BG208"/>
  <c r="BE208"/>
  <c r="T208"/>
  <c r="R208"/>
  <c r="P208"/>
  <c r="BK208"/>
  <c r="J208"/>
  <c r="BF208"/>
  <c r="BI199"/>
  <c r="BH199"/>
  <c r="BG199"/>
  <c r="BE199"/>
  <c r="T199"/>
  <c r="R199"/>
  <c r="P199"/>
  <c r="BK199"/>
  <c r="J199"/>
  <c r="BF199"/>
  <c r="BI190"/>
  <c r="BH190"/>
  <c r="BG190"/>
  <c r="BE190"/>
  <c r="T190"/>
  <c r="R190"/>
  <c r="P190"/>
  <c r="BK190"/>
  <c r="J190"/>
  <c r="BF190"/>
  <c r="BI181"/>
  <c r="BH181"/>
  <c r="BG181"/>
  <c r="BE181"/>
  <c r="T181"/>
  <c r="R181"/>
  <c r="P181"/>
  <c r="BK181"/>
  <c r="J181"/>
  <c r="BF181"/>
  <c r="BI178"/>
  <c r="BH178"/>
  <c r="BG178"/>
  <c r="BE178"/>
  <c r="T178"/>
  <c r="T177"/>
  <c r="T176"/>
  <c r="R178"/>
  <c r="R177"/>
  <c r="R176"/>
  <c r="P178"/>
  <c r="P177"/>
  <c r="P176"/>
  <c r="BK178"/>
  <c r="BK177"/>
  <c r="J177"/>
  <c r="BK176"/>
  <c r="J176"/>
  <c r="J178"/>
  <c r="BF178"/>
  <c r="J67"/>
  <c r="J66"/>
  <c r="BI175"/>
  <c r="BH175"/>
  <c r="BG175"/>
  <c r="BE175"/>
  <c r="T175"/>
  <c r="T174"/>
  <c r="R175"/>
  <c r="R174"/>
  <c r="P175"/>
  <c r="P174"/>
  <c r="BK175"/>
  <c r="BK174"/>
  <c r="J174"/>
  <c r="J175"/>
  <c r="BF175"/>
  <c r="J65"/>
  <c r="BI173"/>
  <c r="BH173"/>
  <c r="BG173"/>
  <c r="BE173"/>
  <c r="T173"/>
  <c r="R173"/>
  <c r="P173"/>
  <c r="BK173"/>
  <c r="J173"/>
  <c r="BF173"/>
  <c r="BI169"/>
  <c r="BH169"/>
  <c r="BG169"/>
  <c r="BE169"/>
  <c r="T169"/>
  <c r="R169"/>
  <c r="P169"/>
  <c r="BK169"/>
  <c r="J169"/>
  <c r="BF169"/>
  <c r="BI165"/>
  <c r="BH165"/>
  <c r="BG165"/>
  <c r="BE165"/>
  <c r="T165"/>
  <c r="R165"/>
  <c r="P165"/>
  <c r="BK165"/>
  <c r="J165"/>
  <c r="BF165"/>
  <c r="BI164"/>
  <c r="BH164"/>
  <c r="BG164"/>
  <c r="BE164"/>
  <c r="T164"/>
  <c r="T163"/>
  <c r="R164"/>
  <c r="R163"/>
  <c r="P164"/>
  <c r="P163"/>
  <c r="BK164"/>
  <c r="BK163"/>
  <c r="J163"/>
  <c r="J164"/>
  <c r="BF164"/>
  <c r="J64"/>
  <c r="BI160"/>
  <c r="BH160"/>
  <c r="BG160"/>
  <c r="BE160"/>
  <c r="T160"/>
  <c r="R160"/>
  <c r="P160"/>
  <c r="BK160"/>
  <c r="J160"/>
  <c r="BF160"/>
  <c r="BI157"/>
  <c r="BH157"/>
  <c r="BG157"/>
  <c r="BE157"/>
  <c r="T157"/>
  <c r="R157"/>
  <c r="P157"/>
  <c r="BK157"/>
  <c r="J157"/>
  <c r="BF157"/>
  <c r="BI154"/>
  <c r="BH154"/>
  <c r="BG154"/>
  <c r="BE154"/>
  <c r="T154"/>
  <c r="R154"/>
  <c r="P154"/>
  <c r="BK154"/>
  <c r="J154"/>
  <c r="BF154"/>
  <c r="BI150"/>
  <c r="BH150"/>
  <c r="BG150"/>
  <c r="BE150"/>
  <c r="T150"/>
  <c r="R150"/>
  <c r="P150"/>
  <c r="BK150"/>
  <c r="J150"/>
  <c r="BF150"/>
  <c r="BI147"/>
  <c r="BH147"/>
  <c r="BG147"/>
  <c r="BE147"/>
  <c r="T147"/>
  <c r="R147"/>
  <c r="P147"/>
  <c r="BK147"/>
  <c r="J147"/>
  <c r="BF147"/>
  <c r="BI144"/>
  <c r="BH144"/>
  <c r="BG144"/>
  <c r="BE144"/>
  <c r="T144"/>
  <c r="R144"/>
  <c r="P144"/>
  <c r="BK144"/>
  <c r="J144"/>
  <c r="BF144"/>
  <c r="BI141"/>
  <c r="BH141"/>
  <c r="BG141"/>
  <c r="BE141"/>
  <c r="T141"/>
  <c r="R141"/>
  <c r="P141"/>
  <c r="BK141"/>
  <c r="J141"/>
  <c r="BF141"/>
  <c r="BI138"/>
  <c r="BH138"/>
  <c r="BG138"/>
  <c r="BE138"/>
  <c r="T138"/>
  <c r="R138"/>
  <c r="P138"/>
  <c r="BK138"/>
  <c r="J138"/>
  <c r="BF138"/>
  <c r="BI135"/>
  <c r="BH135"/>
  <c r="BG135"/>
  <c r="BE135"/>
  <c r="T135"/>
  <c r="R135"/>
  <c r="P135"/>
  <c r="BK135"/>
  <c r="J135"/>
  <c r="BF135"/>
  <c r="BI132"/>
  <c r="BH132"/>
  <c r="BG132"/>
  <c r="BE132"/>
  <c r="T132"/>
  <c r="T131"/>
  <c r="R132"/>
  <c r="R131"/>
  <c r="P132"/>
  <c r="P131"/>
  <c r="BK132"/>
  <c r="BK131"/>
  <c r="J131"/>
  <c r="J132"/>
  <c r="BF132"/>
  <c r="J63"/>
  <c r="BI124"/>
  <c r="BH124"/>
  <c r="BG124"/>
  <c r="BE124"/>
  <c r="T124"/>
  <c r="T123"/>
  <c r="R124"/>
  <c r="R123"/>
  <c r="P124"/>
  <c r="P123"/>
  <c r="BK124"/>
  <c r="BK123"/>
  <c r="J123"/>
  <c r="J124"/>
  <c r="BF124"/>
  <c r="J62"/>
  <c r="BI119"/>
  <c r="BH119"/>
  <c r="BG119"/>
  <c r="BE119"/>
  <c r="T119"/>
  <c r="R119"/>
  <c r="P119"/>
  <c r="BK119"/>
  <c r="J119"/>
  <c r="BF119"/>
  <c r="BI116"/>
  <c r="BH116"/>
  <c r="BG116"/>
  <c r="BE116"/>
  <c r="T116"/>
  <c r="R116"/>
  <c r="P116"/>
  <c r="BK116"/>
  <c r="J116"/>
  <c r="BF116"/>
  <c r="BI113"/>
  <c r="BH113"/>
  <c r="BG113"/>
  <c r="BE113"/>
  <c r="T113"/>
  <c r="R113"/>
  <c r="P113"/>
  <c r="BK113"/>
  <c r="J113"/>
  <c r="BF113"/>
  <c r="BI109"/>
  <c r="BH109"/>
  <c r="BG109"/>
  <c r="BE109"/>
  <c r="T109"/>
  <c r="R109"/>
  <c r="P109"/>
  <c r="BK109"/>
  <c r="J109"/>
  <c r="BF109"/>
  <c r="BI105"/>
  <c r="BH105"/>
  <c r="BG105"/>
  <c r="BE105"/>
  <c r="T105"/>
  <c r="R105"/>
  <c r="P105"/>
  <c r="BK105"/>
  <c r="J105"/>
  <c r="BF105"/>
  <c r="BI101"/>
  <c r="BH101"/>
  <c r="BG101"/>
  <c r="BE101"/>
  <c r="T101"/>
  <c r="R101"/>
  <c r="P101"/>
  <c r="BK101"/>
  <c r="J101"/>
  <c r="BF101"/>
  <c r="BI97"/>
  <c r="BH97"/>
  <c r="BG97"/>
  <c r="BE97"/>
  <c r="T97"/>
  <c r="R97"/>
  <c r="P97"/>
  <c r="BK97"/>
  <c r="J97"/>
  <c r="BF97"/>
  <c r="BI93"/>
  <c r="F37"/>
  <c i="1" r="BD55"/>
  <c i="2" r="BH93"/>
  <c r="F36"/>
  <c i="1" r="BC55"/>
  <c i="2" r="BG93"/>
  <c r="F35"/>
  <c i="1" r="BB55"/>
  <c i="2" r="BE93"/>
  <c r="J33"/>
  <c i="1" r="AV55"/>
  <c i="2" r="F33"/>
  <c i="1" r="AZ55"/>
  <c i="2" r="T93"/>
  <c r="T92"/>
  <c r="T91"/>
  <c r="T90"/>
  <c r="R93"/>
  <c r="R92"/>
  <c r="R91"/>
  <c r="R90"/>
  <c r="P93"/>
  <c r="P92"/>
  <c r="P91"/>
  <c r="P90"/>
  <c i="1" r="AU55"/>
  <c i="2" r="BK93"/>
  <c r="BK92"/>
  <c r="J92"/>
  <c r="BK91"/>
  <c r="J91"/>
  <c r="BK90"/>
  <c r="J90"/>
  <c r="J59"/>
  <c r="J30"/>
  <c i="1" r="AG55"/>
  <c i="2" r="J93"/>
  <c r="BF93"/>
  <c r="J34"/>
  <c i="1" r="AW55"/>
  <c i="2" r="F34"/>
  <c i="1" r="BA55"/>
  <c i="2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<sst xmlns="http://schemas.openxmlformats.org/spreadsheetml/2006/main">
  <si>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</si>
  <si>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</si>
  <si>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</si>
  <si>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</si>
  <si>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</si>
  <si>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{2e08c182-ee83-4179-9528-7be1a31ef426}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</si>
  <si>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</si>
  <si>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</si>
  <si>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</si>
  <si>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</si>
  <si>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</si>
  <si>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</si>
  <si>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</si>
  <si>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</si>
  <si>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R4890001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</si>
  <si>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</si>
  <si>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</si>
  <si>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Přestavba ubytovacího zařízení č.p. 368 na komunitní dům seniorů (KoDus) ve Stříbrné Skalici</t>
  </si>
  <si>
    <t>0,1</t>
  </si>
  <si>
    <t>KSO:</t>
  </si>
  <si>
    <t>CC-CZ:</t>
  </si>
  <si>
    <t>1</t>
  </si>
  <si>
    <t>Místo:</t>
  </si>
  <si>
    <t>Pražská 368, Stříbrná Skalice</t>
  </si>
  <si>
    <t>Datum:</t>
  </si>
  <si>
    <t>25. 9. 2015</t>
  </si>
  <si>
    <t>10</t>
  </si>
  <si>
    <t>100</t>
  </si>
  <si>
    <t>Zadavatel:</t>
  </si>
  <si>
    <t>IČ:</t>
  </si>
  <si>
    <t>00235750</t>
  </si>
  <si>
    <t xml:space="preserve">Obec Stříbrná Skalice, Sázavská 323, 281 67 </t>
  </si>
  <si>
    <t>DIČ:</t>
  </si>
  <si>
    <t>CZ00235750</t>
  </si>
  <si>
    <t>Uchazeč:</t>
  </si>
  <si>
    <t>Vyplň údaj</t>
  </si>
  <si>
    <t>Projektant:</t>
  </si>
  <si>
    <t>Ing. Zuzana Šťastná, Vilémovice 37,584 01 Ledeč nS</t>
  </si>
  <si>
    <t>True</t>
  </si>
  <si>
    <t>Zpracovatel:</t>
  </si>
  <si>
    <t>Ing. Jiří Pik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</si>
  <si>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</si>
  <si>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</si>
  <si>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</si>
  <si>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</si>
  <si>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</si>
  <si>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</si>
  <si>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</si>
  <si>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</si>
  <si>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</si>
  <si>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</si>
  <si>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</si>
  <si>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</si>
  <si>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</si>
  <si>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</si>
  <si>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</si>
  <si>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</si>
  <si>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</si>
  <si>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</si>
  <si>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</si>
  <si>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</si>
  <si>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</si>
  <si>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</si>
  <si>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</si>
  <si>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</si>
  <si>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</si>
  <si>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</si>
  <si>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</si>
  <si>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</si>
  <si>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</si>
  <si>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</si>
  <si>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</si>
  <si>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</si>
  <si>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</si>
  <si>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</si>
  <si>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</si>
  <si>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</si>
  <si>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</si>
  <si>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</si>
  <si>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</si>
  <si>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</si>
  <si>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R4890101</t>
  </si>
  <si>
    <t>Zdravotně technické instalace ZTI</t>
  </si>
  <si>
    <t>STA</t>
  </si>
  <si>
    <t>{997adb89-b6db-4fad-aacc-76d412b3275f}</t>
  </si>
  <si>
    <t>R4890201</t>
  </si>
  <si>
    <t>Vzduchotechnika VZT</t>
  </si>
  <si>
    <t>{a6701b9a-a016-4679-ba7d-60d85d6d638c}</t>
  </si>
  <si>
    <t>KRYCÍ LIST SOUPISU PRACÍ</t>
  </si>
  <si>
    <t>Objekt:</t>
  </si>
  <si>
    <t>R4890101 - Zdravotně technické instalace ZTI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</si>
  <si>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</si>
  <si>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</si>
  <si>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</si>
  <si>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</si>
  <si>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</si>
  <si>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</si>
  <si>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</si>
  <si>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6 - Úpravy povrchů, podlahy a osazování výplní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</si>
  <si>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</si>
  <si>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</si>
  <si>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</si>
  <si>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</si>
  <si>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</si>
  <si>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</si>
  <si>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</si>
  <si>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</si>
  <si>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</si>
  <si>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</si>
  <si>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</si>
  <si>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</si>
  <si>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</si>
  <si>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</si>
  <si>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</si>
  <si>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</si>
  <si>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</si>
  <si>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</si>
  <si>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</si>
  <si>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</si>
  <si>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</si>
  <si>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</si>
  <si>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</si>
  <si>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</si>
  <si>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</si>
  <si>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</si>
  <si>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132212101</t>
  </si>
  <si>
    <t>Hloubení rýh š do 600 mm ručním nebo pneum nářadím v soudržných horninách tř. 3</t>
  </si>
  <si>
    <t>m3</t>
  </si>
  <si>
    <t>CS ÚRS 2015 01</t>
  </si>
  <si>
    <t>4</t>
  </si>
  <si>
    <t>2</t>
  </si>
  <si>
    <t>-312091569</t>
  </si>
  <si>
    <t>VV</t>
  </si>
  <si>
    <t>"hloubení rýh ručním nářadím pro potrubí kanalizační plastové svodné (ležaté) systém KG DN 100 - pod podlahou 1.NP"</t>
  </si>
  <si>
    <t>"předpoklad - stávající podlaha 1.NP je vybourána"</t>
  </si>
  <si>
    <t>0,50*1/2*(0,30+1,00)*( 13,50+1,00*2+10,00+9,00+1,50+6,50+0,50+12,50+1,00+12,00+4,00)</t>
  </si>
  <si>
    <t>162201211</t>
  </si>
  <si>
    <t>Vodorovné přemístění výkopku z horniny tř. 1 až 4 stavebním kolečkem do 10 m</t>
  </si>
  <si>
    <t>222558942</t>
  </si>
  <si>
    <t>"vodorovné přemístění přebytečného výkopku z objektu stavebním kolečkem - předpokládaná vzdálenost 30 m"</t>
  </si>
  <si>
    <t>"základní vzdálenost 10 m"</t>
  </si>
  <si>
    <t>0,50*0,05*( 13,50+1,00*2+10,00+9,00+1,50+6,50+0,50+12,50+1,00+12,00+4,00)</t>
  </si>
  <si>
    <t>3</t>
  </si>
  <si>
    <t>162201219</t>
  </si>
  <si>
    <t>Příplatek k vodorovnému přemístění výkopku z horniny tř. 1 až 4 stavebním kolečkem ZKD 10 m</t>
  </si>
  <si>
    <t>692482711</t>
  </si>
  <si>
    <t>"příplatek za každých dalších i započatých 10 m přes základní vzdálenost 10 m"</t>
  </si>
  <si>
    <t>0,50*0,05*( 13,50+1,00*2+10,00+9,00+1,50+6,50+0,50+12,50+1,00+12,00+4,00)*(30-10)/10</t>
  </si>
  <si>
    <t>162701105</t>
  </si>
  <si>
    <t>Vodorovné přemístění do 10000 m výkopku/sypaniny z horniny tř. 1 až 4</t>
  </si>
  <si>
    <t>1273742935</t>
  </si>
  <si>
    <t>"vodorovné přemístění přebytečného výkopku na skládku - předpokládaná vzdálenost 15 km"</t>
  </si>
  <si>
    <t>"základní vzdálenost 10 km"</t>
  </si>
  <si>
    <t>5</t>
  </si>
  <si>
    <t>162701109</t>
  </si>
  <si>
    <t>Příplatek k vodorovnému přemístění výkopku/sypaniny z horniny tř. 1 až 4 ZKD 1000 m přes 10000 m</t>
  </si>
  <si>
    <t>548580957</t>
  </si>
  <si>
    <t>"příplatek za každý další i započatý 1 km přes základní vzdálenost 10 km"</t>
  </si>
  <si>
    <t>0,50*0,05*( 13,50+1,00*2+10,00+9,00+1,50+6,50+0,50+12,50+1,00+12,00+4,00)*(15-10)</t>
  </si>
  <si>
    <t>6</t>
  </si>
  <si>
    <t>171201211</t>
  </si>
  <si>
    <t>Poplatek za uložení odpadu ze sypaniny na skládce (skládkovné)</t>
  </si>
  <si>
    <t>t</t>
  </si>
  <si>
    <t>-1655626152</t>
  </si>
  <si>
    <t>"poplatek za uložení přebytečného výkopku na skládku"</t>
  </si>
  <si>
    <t>0,50*0,05*( 13,50+1,00*2+10,00+9,00+1,50+6,50+0,50+12,50+1,00+12,00+4,00)*1,800</t>
  </si>
  <si>
    <t>7</t>
  </si>
  <si>
    <t>175111101</t>
  </si>
  <si>
    <t>Obsypání potrubí ručně sypaninou bez prohození, uloženou do 3 m</t>
  </si>
  <si>
    <t>-447016760</t>
  </si>
  <si>
    <t>"obsypání potrubí kanalizačního plastového svodného (ležatého) systém KG DN 100 - pod podlahou 1.NP - vytěženou zeminou ručně"</t>
  </si>
  <si>
    <t>0,50*(1/2*(0,30+1,00)-0,05)*( 13,50+1,00*2+10,00+9,00+1,50+6,50+0,50+12,50+1,00+12,00+4,00)</t>
  </si>
  <si>
    <t>8</t>
  </si>
  <si>
    <t>175111109</t>
  </si>
  <si>
    <t>Příplatek k obsypání potrubí za ruční prohození sypaniny, uložené do 3 m</t>
  </si>
  <si>
    <t>-2101524128</t>
  </si>
  <si>
    <t>"příplatek za ruční prohození vytěžené zeminy"</t>
  </si>
  <si>
    <t>Úpravy povrchů, podlahy a osazování výplní</t>
  </si>
  <si>
    <t>9</t>
  </si>
  <si>
    <t>612135101</t>
  </si>
  <si>
    <t>Hrubá výplň rýh ve stěnách maltou jakékoli šířky rýhy</t>
  </si>
  <si>
    <t>m2</t>
  </si>
  <si>
    <t>-1895718178</t>
  </si>
  <si>
    <t>"hrubá výplň rýh ve stěnách"</t>
  </si>
  <si>
    <t>"výplň rýh ve zdivu cihelném hl. do 50 mm a š. do 150 mm pro vodovodní potrubí"</t>
  </si>
  <si>
    <t>0,15*(6,0+10,0*2)</t>
  </si>
  <si>
    <t>"výplň rýh ve zdivu cihelném hl. do 70 mm a š. do 70 mm pro kanalizační potrubí"</t>
  </si>
  <si>
    <t>0,07*(1,0+7,0*2)</t>
  </si>
  <si>
    <t>Součet</t>
  </si>
  <si>
    <t>96</t>
  </si>
  <si>
    <t>Bourání konstrukcí</t>
  </si>
  <si>
    <t>969011121</t>
  </si>
  <si>
    <t>Vybourání vodovodního nebo plynového vedení DN do 52</t>
  </si>
  <si>
    <t>m</t>
  </si>
  <si>
    <t>1805570365</t>
  </si>
  <si>
    <t xml:space="preserve">"vybourání vodovodního potrubí ve stávajícím zdivu (mimo bourané konstrukce)" </t>
  </si>
  <si>
    <t>60,00</t>
  </si>
  <si>
    <t>11</t>
  </si>
  <si>
    <t>969021111</t>
  </si>
  <si>
    <t>Vybourání kanalizačního potrubí DN do 100</t>
  </si>
  <si>
    <t>1691651460</t>
  </si>
  <si>
    <t xml:space="preserve">"vybourání kanalizačního potrubí DN do 100 mm ve stávajícím zdivu (mimo bourané konstrukce)" </t>
  </si>
  <si>
    <t>20,00</t>
  </si>
  <si>
    <t>12</t>
  </si>
  <si>
    <t>969021121</t>
  </si>
  <si>
    <t>Vybourání kanalizačního potrubí DN do 200</t>
  </si>
  <si>
    <t>-1143861561</t>
  </si>
  <si>
    <t xml:space="preserve">"vybourání kanalizačního potrubí DN do 200 mm ve stávajícím zdivu (mimo bourané konstrukce)" </t>
  </si>
  <si>
    <t>27,00</t>
  </si>
  <si>
    <t>13</t>
  </si>
  <si>
    <t>971033231</t>
  </si>
  <si>
    <t>Vybourání otvorů ve zdivu cihelném pl do 0,0225 m2 na MVC nebo MV tl do 150 mm</t>
  </si>
  <si>
    <t>kus</t>
  </si>
  <si>
    <t>116999575</t>
  </si>
  <si>
    <t>"vybourání otvorů v příčce tl. do 150 mm pro prostup vodovodního potrubí"</t>
  </si>
  <si>
    <t>2,00</t>
  </si>
  <si>
    <t>14</t>
  </si>
  <si>
    <t>971033241</t>
  </si>
  <si>
    <t>Vybourání otvorů ve zdivu cihelném pl do 0,0225 m2 na MVC nebo MV tl do 300 mm</t>
  </si>
  <si>
    <t>-44152833</t>
  </si>
  <si>
    <t>"vybourání otvorů ve zdivu tl. do 300 mm pro prostup vodovodního potrubí"</t>
  </si>
  <si>
    <t>3+2+2</t>
  </si>
  <si>
    <t>971033251</t>
  </si>
  <si>
    <t>Vybourání otvorů ve zdivu cihelném pl do 0,0225 m2 na MVC nebo MV tl do 450 mm</t>
  </si>
  <si>
    <t>-27574103</t>
  </si>
  <si>
    <t>"vybourání otvorů ve zdivu tl. do 450 mm pro prostup vodovodního potrubí"</t>
  </si>
  <si>
    <t>16</t>
  </si>
  <si>
    <t>971042361</t>
  </si>
  <si>
    <t>Vybourání otvorů v betonových příčkách a zdech pl do 0,09 m2 tl do 600 mm</t>
  </si>
  <si>
    <t>-1122183223</t>
  </si>
  <si>
    <t>"vybourání otvorů ve stávajících základových pásech pro prostup ležatého kanalizačního potrubí"</t>
  </si>
  <si>
    <t>"přepoklad - v nových základových pásech budou zřízeny otvory pro prostup ležatého kanalizačního potrubí"</t>
  </si>
  <si>
    <t>5,00</t>
  </si>
  <si>
    <t>17</t>
  </si>
  <si>
    <t>972054141</t>
  </si>
  <si>
    <t>Vybourání otvorů v ŽB stropech nebo klenbách pl do 0,0225 m2 tl do 150 mm</t>
  </si>
  <si>
    <t>-1951447449</t>
  </si>
  <si>
    <t>"vybourání otvorů v ŽB stropech tl. do 150 mm pro prostup kanalizačního a vodovodního potrubí"</t>
  </si>
  <si>
    <t>22+10</t>
  </si>
  <si>
    <t>18</t>
  </si>
  <si>
    <t>974031134</t>
  </si>
  <si>
    <t>Vysekání rýh ve zdivu cihelném hl do 50 mm š do 150 mm</t>
  </si>
  <si>
    <t>1786743033</t>
  </si>
  <si>
    <t>"vysekání rýh ve zdivu cihelném hl. do 50 mm a š. do 150 mm"</t>
  </si>
  <si>
    <t>6,0+10,0*2</t>
  </si>
  <si>
    <t>19</t>
  </si>
  <si>
    <t>974031142</t>
  </si>
  <si>
    <t>Vysekání rýh ve zdivu cihelném hl do 70 mm š do 70 mm</t>
  </si>
  <si>
    <t>735324167</t>
  </si>
  <si>
    <t>"vysekání rýh ve zdivu cihelném hl. do 70 mm a š. do 70 mm"</t>
  </si>
  <si>
    <t>1,0+7,0*2</t>
  </si>
  <si>
    <t>997</t>
  </si>
  <si>
    <t>Přesun sutě</t>
  </si>
  <si>
    <t>20</t>
  </si>
  <si>
    <t>997013211</t>
  </si>
  <si>
    <t>Vnitrostaveništní doprava suti a vybouraných hmot pro budovy v do 6 m ručně</t>
  </si>
  <si>
    <t>2143912210</t>
  </si>
  <si>
    <t>997013501</t>
  </si>
  <si>
    <t>Odvoz suti a vybouraných hmot na skládku nebo meziskládku do 1 km se složením</t>
  </si>
  <si>
    <t>1002273344</t>
  </si>
  <si>
    <t>"odvoz suti a vybouraných hmot na skládku - předpokládaná vzdálenost 15 km"</t>
  </si>
  <si>
    <t>"odvoz na základní vzdálenost 1 km"</t>
  </si>
  <si>
    <t>5,598</t>
  </si>
  <si>
    <t>22</t>
  </si>
  <si>
    <t>997013509</t>
  </si>
  <si>
    <t>Příplatek k odvozu suti a vybouraných hmot na skládku ZKD 1 km přes 1 km</t>
  </si>
  <si>
    <t>-693654257</t>
  </si>
  <si>
    <t>"příplatek k odvozu za každý další i započatý 1 km přes základní vzdálenost 1 km"</t>
  </si>
  <si>
    <t>5,598*(15-1)</t>
  </si>
  <si>
    <t>23</t>
  </si>
  <si>
    <t>997013831</t>
  </si>
  <si>
    <t>Poplatek za uložení stavebního směsného odpadu na skládce (skládkovné)</t>
  </si>
  <si>
    <t>1116912151</t>
  </si>
  <si>
    <t>998</t>
  </si>
  <si>
    <t>Přesun hmot</t>
  </si>
  <si>
    <t>24</t>
  </si>
  <si>
    <t>998018002</t>
  </si>
  <si>
    <t>Přesun hmot ruční pro budovy v do 12 m</t>
  </si>
  <si>
    <t>701504682</t>
  </si>
  <si>
    <t>PSV</t>
  </si>
  <si>
    <t>Práce a dodávky PSV</t>
  </si>
  <si>
    <t>721</t>
  </si>
  <si>
    <t>Zdravotechnika - vnitřní kanalizace</t>
  </si>
  <si>
    <t>25</t>
  </si>
  <si>
    <t>721173401</t>
  </si>
  <si>
    <t>Potrubí kanalizační plastové svodné systém KG DN 100</t>
  </si>
  <si>
    <t>-1254346087</t>
  </si>
  <si>
    <t>"potrubí kanalizační plastové svodné (ležaté) systém KG DN 100 - pod podlahou 1.NP"</t>
  </si>
  <si>
    <t xml:space="preserve"> 13,50+1,00*2+10,00+9,00+1,50+6,50+0,50+12,50+1,00+12,00+4,00</t>
  </si>
  <si>
    <t>26</t>
  </si>
  <si>
    <t>721175102</t>
  </si>
  <si>
    <t>Potrubí kanalizační z PP připojovací zvuk tlumící vícevrstvé DN 40</t>
  </si>
  <si>
    <t>-737707109</t>
  </si>
  <si>
    <t>"potrubí kanalizační z PP připojovací zvuk tlumící vícevrstvé DN 40"</t>
  </si>
  <si>
    <t>"1.NP"</t>
  </si>
  <si>
    <t>2,00*2+1,00+1,20+1,80*2+1,50+0,75*6</t>
  </si>
  <si>
    <t>"2.NP"</t>
  </si>
  <si>
    <t>2,00*2+1,00+2,50+3,50+1,80*2+1,50*2+0,75*2</t>
  </si>
  <si>
    <t>"3.NP"</t>
  </si>
  <si>
    <t>2,00*2+1,00+2,50+3,50+1,80*2+1,50*2</t>
  </si>
  <si>
    <t>27</t>
  </si>
  <si>
    <t>721175103</t>
  </si>
  <si>
    <t>Potrubí kanalizační z PP připojovací zvuk tlumící vícevrstvé DN 50</t>
  </si>
  <si>
    <t>1298258667</t>
  </si>
  <si>
    <t>"potrubí kanalizační z PP připojovací zvuk tlumící vícevrstvé DN 50"</t>
  </si>
  <si>
    <t>1,80+1,50*2+0,50*2+2,50+1,50+2,00+1,30</t>
  </si>
  <si>
    <t>1,80+1,50*2+0,50*2+2,50+1,50+2,00+1,30+3,00+1,30+0,60</t>
  </si>
  <si>
    <t>28</t>
  </si>
  <si>
    <t>721175105</t>
  </si>
  <si>
    <t>Potrubí kanalizační z PP připojovací zvuk tlumící vícevrstvé DN 110</t>
  </si>
  <si>
    <t>-1818585127</t>
  </si>
  <si>
    <t>"potrubí kanalizační z PP připojovací zvuk tlumící vícevrstvé DN 110"</t>
  </si>
  <si>
    <t>1,00*3+0,50</t>
  </si>
  <si>
    <t>1,00*4+1,00</t>
  </si>
  <si>
    <t>29</t>
  </si>
  <si>
    <t>721175111</t>
  </si>
  <si>
    <t>Potrubí kanalizační z PP odpadní zvuk tlumící vícevrstvé DN 75</t>
  </si>
  <si>
    <t>567717522</t>
  </si>
  <si>
    <t>"potrubí kanalizační z PP odpadní (svislé) zvuk tlumící vícevrstvé DN 75"</t>
  </si>
  <si>
    <t>9,00*4</t>
  </si>
  <si>
    <t>30</t>
  </si>
  <si>
    <t>721175112</t>
  </si>
  <si>
    <t>Potrubí kanalizační z PP odpadní zvuk tlumící vícevrstvé DN 110</t>
  </si>
  <si>
    <t>967091400</t>
  </si>
  <si>
    <t>"potrubí kanalizační z PP odpadní (svislé) zvuk tlumící vícevrstvé DN 110"</t>
  </si>
  <si>
    <t>9,00*5</t>
  </si>
  <si>
    <t>31</t>
  </si>
  <si>
    <t>721175142</t>
  </si>
  <si>
    <t>Potrubí kanalizační z PP větrací zvuk tlumící vícevrstvé DN 100</t>
  </si>
  <si>
    <t>-1709644214</t>
  </si>
  <si>
    <t>"potrubí kanalizační z PP větrací zvuk tlumící vícevrstvé DN 100"</t>
  </si>
  <si>
    <t>3,30*4</t>
  </si>
  <si>
    <t>32</t>
  </si>
  <si>
    <t>721194104</t>
  </si>
  <si>
    <t>Vyvedení a upevnění odpadních výpustek DN 40</t>
  </si>
  <si>
    <t>2108121545</t>
  </si>
  <si>
    <t>"vyvedení a upevnění odpadních výpustek DN 40"</t>
  </si>
  <si>
    <t>4+3+1+6</t>
  </si>
  <si>
    <t>5+4+1+2</t>
  </si>
  <si>
    <t>5+4+1</t>
  </si>
  <si>
    <t>33</t>
  </si>
  <si>
    <t>721194105</t>
  </si>
  <si>
    <t>Vyvedení a upevnění odpadních výpustek DN 50</t>
  </si>
  <si>
    <t>505177349</t>
  </si>
  <si>
    <t>"vyvedení a upevnění odpadních výpustek DN 50"</t>
  </si>
  <si>
    <t>34</t>
  </si>
  <si>
    <t>721194109</t>
  </si>
  <si>
    <t>Vyvedení a upevnění odpadních výpustek DN 100</t>
  </si>
  <si>
    <t>-623498926</t>
  </si>
  <si>
    <t>"vyvedení a upevnění odpadních výpustek DN 100"</t>
  </si>
  <si>
    <t>35</t>
  </si>
  <si>
    <t>721211403</t>
  </si>
  <si>
    <t>Vpusť podlahová s vodorovným odtokem DN 50/75 s kulovým kloubem</t>
  </si>
  <si>
    <t>-374370478</t>
  </si>
  <si>
    <t>"vpusť podlahová s vodorovným odtokem DN 50"</t>
  </si>
  <si>
    <t>3+1</t>
  </si>
  <si>
    <t>36</t>
  </si>
  <si>
    <t>721226512</t>
  </si>
  <si>
    <t>Zápachová uzávěrka podomítková pro pračku a myčku DN 50</t>
  </si>
  <si>
    <t>-788976324</t>
  </si>
  <si>
    <t>"zápachová uzávěrka podomítková pro pračku a myčku DN 50"</t>
  </si>
  <si>
    <t>3+3</t>
  </si>
  <si>
    <t>4+4</t>
  </si>
  <si>
    <t>37</t>
  </si>
  <si>
    <t>721226531</t>
  </si>
  <si>
    <t>Zápachová uzávěrka s kalichem na úkapy HL 21 DN 32</t>
  </si>
  <si>
    <t>-275876305</t>
  </si>
  <si>
    <t>"zápachová uzávěrka s kalichem na úkapy DN 32 - u bojleru"</t>
  </si>
  <si>
    <t>4+1</t>
  </si>
  <si>
    <t>38</t>
  </si>
  <si>
    <t>721226541</t>
  </si>
  <si>
    <t>Zápachová uzávěrka pro odvod kondenzátu HL 136N DN 40</t>
  </si>
  <si>
    <t>-211604697</t>
  </si>
  <si>
    <t>"zápachová uzávěrka pro odvod kondenzátu DN 40 - na patě svislého VZT potrubí"</t>
  </si>
  <si>
    <t>39</t>
  </si>
  <si>
    <t>721273153</t>
  </si>
  <si>
    <t>Hlavice ventilační polypropylen PP DN 110</t>
  </si>
  <si>
    <t>-299019164</t>
  </si>
  <si>
    <t>"hlavice ventilační PP DN 110 - na svislém potrubí S2, S4, S6 a S8"</t>
  </si>
  <si>
    <t>4,00</t>
  </si>
  <si>
    <t>40</t>
  </si>
  <si>
    <t>721274103</t>
  </si>
  <si>
    <t>Přivzdušňovací ventil venkovní odpadních potrubí DN do 50/75/110</t>
  </si>
  <si>
    <t>228088475</t>
  </si>
  <si>
    <t>"ventil přivzdušňovací DN 75 - na svislém potrubí S1, S3, S5 a S7"</t>
  </si>
  <si>
    <t>"ventil přivzdušňovací DN 100 - na svislém potrubí S9"</t>
  </si>
  <si>
    <t>1,00</t>
  </si>
  <si>
    <t>41</t>
  </si>
  <si>
    <t>721290111</t>
  </si>
  <si>
    <t>Zkouška těsnosti potrubí kanalizace vodou do DN 125</t>
  </si>
  <si>
    <t>-7520787</t>
  </si>
  <si>
    <t>"zkouška těsnosti potrubí kanalizace vodou včetně vypracování protokolu o zkoušce"</t>
  </si>
  <si>
    <t>52,50+49,10+13,50+36,00+45,00+13,20</t>
  </si>
  <si>
    <t>42</t>
  </si>
  <si>
    <t>998721102</t>
  </si>
  <si>
    <t>Přesun hmot tonážní pro vnitřní kanalizace v objektech v do 12 m</t>
  </si>
  <si>
    <t>-1051411128</t>
  </si>
  <si>
    <t>722</t>
  </si>
  <si>
    <t>Zdravotechnika - vnitřní vodovod</t>
  </si>
  <si>
    <t>43</t>
  </si>
  <si>
    <t>722174001</t>
  </si>
  <si>
    <t>Potrubí vodovodní plastové PPR svar polyfuze PN 16 D 16 x 2,3 mm</t>
  </si>
  <si>
    <t>1349158757</t>
  </si>
  <si>
    <t>"potrubí vodovodní plastové PPR svar polyfuze PN 16 D 16 x 2,3 mm"</t>
  </si>
  <si>
    <t>"studená voda"</t>
  </si>
  <si>
    <t>3,00+3,00+2,50+2,50</t>
  </si>
  <si>
    <t>3,00+3,00+2,50+1,00+3,50</t>
  </si>
  <si>
    <t>Mezisoučet</t>
  </si>
  <si>
    <t>"teplá voda"</t>
  </si>
  <si>
    <t>2,50+2,50+2,00+2,50</t>
  </si>
  <si>
    <t>2,50+2,50+2,00+2,50+2,50</t>
  </si>
  <si>
    <t>44</t>
  </si>
  <si>
    <t>722174002</t>
  </si>
  <si>
    <t>Potrubí vodovodní plastové PPR svar polyfuze PN 16 D 20 x 2,8 mm</t>
  </si>
  <si>
    <t>1897253768</t>
  </si>
  <si>
    <t>"potrubí vodovodní plastové PPR svar polyfuze PN 16 D 20 x 2,8 mm"</t>
  </si>
  <si>
    <t>11,50+11,50+1,00+8,50</t>
  </si>
  <si>
    <t>11,50+11,50+1,00+4,50+9,50</t>
  </si>
  <si>
    <t>11,50+11,50+1,00+4,50+9,50+3,00</t>
  </si>
  <si>
    <t>11,50+11,50+1,00+1,00</t>
  </si>
  <si>
    <t>11,50+11,50+1,00+1,00+10,00</t>
  </si>
  <si>
    <t>45</t>
  </si>
  <si>
    <t>722174003</t>
  </si>
  <si>
    <t>Potrubí vodovodní plastové PPR svar polyfuze PN 16 D 25 x 3,5 mm</t>
  </si>
  <si>
    <t>-257257225</t>
  </si>
  <si>
    <t>"potrubí vodovodní plastové PPR svar polyfuze PN 16 D 25 x 3,5 mm"</t>
  </si>
  <si>
    <t>5,00+5,00+9,50+2,00*3+1,00+2,00+5,50</t>
  </si>
  <si>
    <t>5,00+5,00+9,50+4,00+3,00*4</t>
  </si>
  <si>
    <t>3,50+3,50+7,50</t>
  </si>
  <si>
    <t>3,50+3,50+7,50+2,00</t>
  </si>
  <si>
    <t>46</t>
  </si>
  <si>
    <t>722174004</t>
  </si>
  <si>
    <t>Potrubí vodovodní plastové PPR svar polyfuze PN 16 D 32 x 4,4 mm</t>
  </si>
  <si>
    <t>74397428</t>
  </si>
  <si>
    <t>"potrubí vodovodní plastové PPR svar polyfuze PN 16 D 32 x 4,4 mm"</t>
  </si>
  <si>
    <t>3,50+0,50*3+1,00+3,00*4</t>
  </si>
  <si>
    <t>47</t>
  </si>
  <si>
    <t>722174005</t>
  </si>
  <si>
    <t>Potrubí vodovodní plastové PPR svar polyfuze PN 16 D 40 x 5,5 mm</t>
  </si>
  <si>
    <t>527044076</t>
  </si>
  <si>
    <t>"potrubí vodovodní plastové PPR svar polyfuze PN 16 D 40 x 5,5 mm"</t>
  </si>
  <si>
    <t>8,00</t>
  </si>
  <si>
    <t>48</t>
  </si>
  <si>
    <t>722174006</t>
  </si>
  <si>
    <t>Potrubí vodovodní plastové PPR svar polyfuze PN 16 D 50 x 6,9 mm</t>
  </si>
  <si>
    <t>-926135226</t>
  </si>
  <si>
    <t>"potrubí vodovodní plastové PPR svar polyfuze PN 16 D 50 x 6,9 mm"</t>
  </si>
  <si>
    <t>22,50</t>
  </si>
  <si>
    <t>49</t>
  </si>
  <si>
    <t>722181231</t>
  </si>
  <si>
    <t>Ochrana vodovodního potrubí přilepenými tepelně izolačními trubicemi z PE tl do 15 mm DN do 22 mm</t>
  </si>
  <si>
    <t>352760499</t>
  </si>
  <si>
    <t>"ochrana vodovodního potrubí tepelně izolačními trubicemi z PE tl. do 15 mm - DN do 22 mm"</t>
  </si>
  <si>
    <t>"na potrubí vodovodním plastovém PPR svar polyfuze PN 16 D 16 x 2,3 mm"</t>
  </si>
  <si>
    <t>"na potrubí vodovodním plastovém PPR svar polyfuze PN 16 D 20 x 2,8 mm"</t>
  </si>
  <si>
    <t>50</t>
  </si>
  <si>
    <t>722181232</t>
  </si>
  <si>
    <t>Ochrana vodovodního potrubí přilepenými tepelně izolačními trubicemi z PE tl do 15 mm DN do 42 mm</t>
  </si>
  <si>
    <t>1160838240</t>
  </si>
  <si>
    <t>"ochrana vodovodního potrubí tepelně izolačními trubicemi z PE tl. do 15 mm - DN do 42 mm"</t>
  </si>
  <si>
    <t>"na potrubí vodovodním plastovém PPR svar polyfuze PN 16 D 25 x 3,5 mm"</t>
  </si>
  <si>
    <t>"na potrubí vodovodním plastovém PPR svar polyfuze PN 16 D 32 x 4,4 mm"</t>
  </si>
  <si>
    <t>"na potrubí vodovodním plastovém PPR svar polyfuze PN 16 D 40 x 5,5 mm"</t>
  </si>
  <si>
    <t>51</t>
  </si>
  <si>
    <t>722181233</t>
  </si>
  <si>
    <t>Ochrana vodovodního potrubí přilepenými tepelně izolačními trubicemi z PE tl do 15 mm DN do 62 mm</t>
  </si>
  <si>
    <t>664485759</t>
  </si>
  <si>
    <t>"ochrana vodovodního potrubí tepelně izolačními trubicemi z PE tl. do 15 mm - DN do 62 mm"</t>
  </si>
  <si>
    <t>"na potrubí vodovodním plastovém PPR svar polyfuze PN 16 D 50 x 6,9 mm"</t>
  </si>
  <si>
    <t>52</t>
  </si>
  <si>
    <t>722181241</t>
  </si>
  <si>
    <t>Ochrana vodovodního potrubí přilepenými tepelně izolačními trubicemi z PE tl do 20 mm DN do 22 mm</t>
  </si>
  <si>
    <t>47229659</t>
  </si>
  <si>
    <t>"ochrana vodovodního potrubí tepelně izolačními trubicemi z PE tl. do 20 mm - DN do 22 mm"</t>
  </si>
  <si>
    <t>53</t>
  </si>
  <si>
    <t>722181252</t>
  </si>
  <si>
    <t>Ochrana vodovodního potrubí přilepenými tepelně izolačními trubicemi z PE tl do 25 mm DN do 42 mm</t>
  </si>
  <si>
    <t>-774757586</t>
  </si>
  <si>
    <t>"ochrana vodovodního potrubí tepelně izolačními trubicemi z PE tl. do 25 mm - DN do 42 mm"</t>
  </si>
  <si>
    <t>54</t>
  </si>
  <si>
    <t>722190401</t>
  </si>
  <si>
    <t>Vyvedení a upevnění výpustku do DN 25</t>
  </si>
  <si>
    <t>-2066978523</t>
  </si>
  <si>
    <t>"vyvedení a upevnění výpustku do DN 25"</t>
  </si>
  <si>
    <t>9+9+9+4+1</t>
  </si>
  <si>
    <t>9+9+9+4+9</t>
  </si>
  <si>
    <t>55</t>
  </si>
  <si>
    <t>722220111</t>
  </si>
  <si>
    <t>Nástěnka pro výtokový ventil G 1/2 s jedním závitem</t>
  </si>
  <si>
    <t>-548287979</t>
  </si>
  <si>
    <t>"nástěnka pro výtokový ventil s jedním závitem"</t>
  </si>
  <si>
    <t>7+7+7+2+1</t>
  </si>
  <si>
    <t>7+7+7+2+7</t>
  </si>
  <si>
    <t>56</t>
  </si>
  <si>
    <t>722220121</t>
  </si>
  <si>
    <t>Nástěnka pro baterii G 1/2 s jedním závitem</t>
  </si>
  <si>
    <t>pár</t>
  </si>
  <si>
    <t>720548993</t>
  </si>
  <si>
    <t>"nástěnka pro baterii s jedním závitem"</t>
  </si>
  <si>
    <t>1+1+1+1</t>
  </si>
  <si>
    <t>1+1+1+1+1</t>
  </si>
  <si>
    <t>57</t>
  </si>
  <si>
    <t>722224116</t>
  </si>
  <si>
    <t>Kohout plnicí nebo vypouštěcí G 3/4 PN 10 s jedním závitem</t>
  </si>
  <si>
    <t>1629538862</t>
  </si>
  <si>
    <t>"m.č 1.19 - kohout napouštěcí"</t>
  </si>
  <si>
    <t>58</t>
  </si>
  <si>
    <t>722231251</t>
  </si>
  <si>
    <t>Ventil pojistný mosazný G 1/2 PN 6 do 100°C k bojleru s vnitřním x vnějším závitem</t>
  </si>
  <si>
    <t>-1940399362</t>
  </si>
  <si>
    <t>"ventil pojistný G 1/2 k bojleru B20"</t>
  </si>
  <si>
    <t>3,00</t>
  </si>
  <si>
    <t>59</t>
  </si>
  <si>
    <t>722231252</t>
  </si>
  <si>
    <t>Ventil pojistný mosazný G 3/4 PN 6 do 100°C k bojleru s vnitřním x vnějším závitem</t>
  </si>
  <si>
    <t>-1756557697</t>
  </si>
  <si>
    <t>"ventil pojistný G 3/4 k bojleru B80"</t>
  </si>
  <si>
    <t>3+4+4</t>
  </si>
  <si>
    <t>60</t>
  </si>
  <si>
    <t>722232043</t>
  </si>
  <si>
    <t>Kohout kulový přímý G 1/2 PN 42 do 185°C vnitřní závit</t>
  </si>
  <si>
    <t>1104951501</t>
  </si>
  <si>
    <t>"kohout kulový přímý G 1/2 - u bojleru B20"</t>
  </si>
  <si>
    <t>61</t>
  </si>
  <si>
    <t>722232044</t>
  </si>
  <si>
    <t>Kohout kulový přímý G 3/4 PN 42 do 185°C vnitřní závit</t>
  </si>
  <si>
    <t>-1188899797</t>
  </si>
  <si>
    <t>"kohout kulový přímý G 3/4 - před bytovým vodoměrem"</t>
  </si>
  <si>
    <t>"kohout kulový přímý G 3/4 - u bojleru B80"</t>
  </si>
  <si>
    <t>62</t>
  </si>
  <si>
    <t>722232045</t>
  </si>
  <si>
    <t>Kohout kulový přímý G 1 PN 42 do 185°C vnitřní závit</t>
  </si>
  <si>
    <t>-71694753</t>
  </si>
  <si>
    <t>PP</t>
  </si>
  <si>
    <t>"kohout kulový přímý G 1 - před vodoměrem v m.č. 1.19"</t>
  </si>
  <si>
    <t>63</t>
  </si>
  <si>
    <t>722232062</t>
  </si>
  <si>
    <t>Kohout kulový přímý G 3/4 PN 42 do 185°C vnitřní závit s vypouštěním</t>
  </si>
  <si>
    <t>-1866015048</t>
  </si>
  <si>
    <t>"kohout kulový přímý G 3/4 s vypouštěním - za bytovým vodoměrem"</t>
  </si>
  <si>
    <t>64</t>
  </si>
  <si>
    <t>722232063</t>
  </si>
  <si>
    <t>Kohout kulový přímý G 1 PN 42 do 185°C vnitřní závit s vypouštěním</t>
  </si>
  <si>
    <t>1613782468</t>
  </si>
  <si>
    <t>"kohout kulový přímý G 1 s vypouštěním - za vodoměrem v m.č. 1.19"</t>
  </si>
  <si>
    <t>65</t>
  </si>
  <si>
    <t>722262222</t>
  </si>
  <si>
    <t>Vodoměr závitový jednovtokový suchoběžný do 40 °C G 1/2 x 110 mm Qn 1,5 m3/s horizontální</t>
  </si>
  <si>
    <t>-472742417</t>
  </si>
  <si>
    <t>"vodoměr podružný (bytový) Qn = 1,5 m3/h, DN 15 mm"</t>
  </si>
  <si>
    <t>66</t>
  </si>
  <si>
    <t>722262223</t>
  </si>
  <si>
    <t>Vodoměr závitový jednovtokový suchoběžný do 40 °C G 3/4 x 130 mm Qn 1,5 m3/s horizontální</t>
  </si>
  <si>
    <t>1660308880</t>
  </si>
  <si>
    <t>"vodoměr podružný (bytový) Qn = 1,5 m3/h, DN 20 mm - m.č. 1.19"</t>
  </si>
  <si>
    <t>67</t>
  </si>
  <si>
    <t>722290226</t>
  </si>
  <si>
    <t>Zkouška těsnosti vodovodního potrubí závitového do DN 50</t>
  </si>
  <si>
    <t>1422794250</t>
  </si>
  <si>
    <t>"zkouška těsnosti vodovodního potrubí včetně vypracování protokolu"</t>
  </si>
  <si>
    <t>70,50+206,50+152,50+18,00+8,00+22,50</t>
  </si>
  <si>
    <t>68</t>
  </si>
  <si>
    <t>722290234</t>
  </si>
  <si>
    <t>Proplach a dezinfekce vodovodního potrubí do DN 80</t>
  </si>
  <si>
    <t>1698934265</t>
  </si>
  <si>
    <t>"proplach a dezinfekce vodovodního potrubí"</t>
  </si>
  <si>
    <t>69</t>
  </si>
  <si>
    <t>998722102</t>
  </si>
  <si>
    <t>Přesun hmot tonážní tonážní pro vnitřní vodovod v objektech v do 12 m</t>
  </si>
  <si>
    <t>-538408249</t>
  </si>
  <si>
    <t>725</t>
  </si>
  <si>
    <t>Zdravotechnika - zařizovací předměty</t>
  </si>
  <si>
    <t>70</t>
  </si>
  <si>
    <t>725110811</t>
  </si>
  <si>
    <t>Demontáž klozetů splachovací s nádrží</t>
  </si>
  <si>
    <t>soubor</t>
  </si>
  <si>
    <t>-1383380148</t>
  </si>
  <si>
    <t>"demontáž klozetů splachovacích s nádrží"</t>
  </si>
  <si>
    <t>71</t>
  </si>
  <si>
    <t>725119123</t>
  </si>
  <si>
    <t>Montáž klozetových mís závěsných na nosné stěny</t>
  </si>
  <si>
    <t>-644177160</t>
  </si>
  <si>
    <t>"montáž klozetových mís závěsných k instalační předstěně"</t>
  </si>
  <si>
    <t>72</t>
  </si>
  <si>
    <t>M</t>
  </si>
  <si>
    <t>642360511</t>
  </si>
  <si>
    <t>klozet keramický závěsný hluboké splachování handicap (pro tělesně postižené) bílý - dle výběru investora</t>
  </si>
  <si>
    <t>793330986</t>
  </si>
  <si>
    <t>"dodávka klozetových mís závěsných k instalační předstěně"</t>
  </si>
  <si>
    <t>73</t>
  </si>
  <si>
    <t>725122817</t>
  </si>
  <si>
    <t>Demontáž pisoárových stání bez nádrže a jedním záchodkem</t>
  </si>
  <si>
    <t>-1303446724</t>
  </si>
  <si>
    <t>"demontáž pisoárů bez nádrže s rohovým ventilem"</t>
  </si>
  <si>
    <t>74</t>
  </si>
  <si>
    <t>725210821</t>
  </si>
  <si>
    <t>Demontáž umyvadel bez výtokových armatur</t>
  </si>
  <si>
    <t>-379593688</t>
  </si>
  <si>
    <t>"demontáž umyvadel"</t>
  </si>
  <si>
    <t>13,00</t>
  </si>
  <si>
    <t>6,00</t>
  </si>
  <si>
    <t>75</t>
  </si>
  <si>
    <t>725211602</t>
  </si>
  <si>
    <t>Umyvadlo keramické připevněné na stěnu šrouby bílé bez krytu na sifon 550 mm</t>
  </si>
  <si>
    <t>-1802986849</t>
  </si>
  <si>
    <t>"umyvadlo keramické 550 mm - m.č. 2.04 a 3.04"</t>
  </si>
  <si>
    <t>76</t>
  </si>
  <si>
    <t>725211701</t>
  </si>
  <si>
    <t>Umývátko keramické stěnové 400 mm</t>
  </si>
  <si>
    <t>-2054527115</t>
  </si>
  <si>
    <t>"umývátko keramické 400 mm - m.č. 1.20"</t>
  </si>
  <si>
    <t>77</t>
  </si>
  <si>
    <t>725219102</t>
  </si>
  <si>
    <t>Montáž umyvadla připevněného na šrouby do zdiva</t>
  </si>
  <si>
    <t>-1295659978</t>
  </si>
  <si>
    <t>"montáž umyvadla připevněného na šrouby do zdiva - pro tělesně postižené"</t>
  </si>
  <si>
    <t>78</t>
  </si>
  <si>
    <t>642110231</t>
  </si>
  <si>
    <t>umyvadlo keramické závěsné bezbariérové (pro zdravotně postižené) bílé - dle výběru investora</t>
  </si>
  <si>
    <t>-1040178983</t>
  </si>
  <si>
    <t>"dodávka umyvadla připevněného na šrouby do zdiva - pro tělesně postižené"</t>
  </si>
  <si>
    <t>79</t>
  </si>
  <si>
    <t>725240812</t>
  </si>
  <si>
    <t>Demontáž vaniček sprchových bez výtokových armatur</t>
  </si>
  <si>
    <t>88960960</t>
  </si>
  <si>
    <t>"demontáž sprchových vaniček"</t>
  </si>
  <si>
    <t>80</t>
  </si>
  <si>
    <t>725291642</t>
  </si>
  <si>
    <t>Doplňky zařízení koupelen a záchodů nerezové sedačky do sprchy</t>
  </si>
  <si>
    <t>-1247593667</t>
  </si>
  <si>
    <t>"sedátko do sprchy - dle výběru investora"</t>
  </si>
  <si>
    <t>81</t>
  </si>
  <si>
    <t>725291706</t>
  </si>
  <si>
    <t>Doplňky zařízení koupelen a záchodů smaltované madlo rovné dl 800 mm</t>
  </si>
  <si>
    <t>-737304205</t>
  </si>
  <si>
    <t>"madlo smaltované bílé rovné dl. 800 mm (pevné) - dle výběru investora"</t>
  </si>
  <si>
    <t>"u klozetové mísy - 1 kus"</t>
  </si>
  <si>
    <t>"ve sprše - 2 kusy"</t>
  </si>
  <si>
    <t>(3+4+4)*2</t>
  </si>
  <si>
    <t>82</t>
  </si>
  <si>
    <t>725291722</t>
  </si>
  <si>
    <t>Doplňky zařízení koupelen a záchodů smaltované madlo krakorcové sklopné dl 834 mm</t>
  </si>
  <si>
    <t>1314743344</t>
  </si>
  <si>
    <t>"madlo smaltované bílé krakorcové sklopné dl. 834 mm - dle výběru investora"</t>
  </si>
  <si>
    <t>"ve sprše - 1 kus"</t>
  </si>
  <si>
    <t>83</t>
  </si>
  <si>
    <t>725319111</t>
  </si>
  <si>
    <t>Montáž dřezu ostatních typů</t>
  </si>
  <si>
    <t>102270637</t>
  </si>
  <si>
    <t>"montáž dřezu"</t>
  </si>
  <si>
    <t>84</t>
  </si>
  <si>
    <t>552310901</t>
  </si>
  <si>
    <t>dřez nerez s odkládací ploškou matný 775 x 480 mm, s otvorem pro baterii - dle výběru investora</t>
  </si>
  <si>
    <t>-428438022</t>
  </si>
  <si>
    <t>"dodávka dřezu"</t>
  </si>
  <si>
    <t>85</t>
  </si>
  <si>
    <t>725331111</t>
  </si>
  <si>
    <t>Výlevka bez výtokových armatur keramická se sklopnou plastovou mřížkou 425 mm</t>
  </si>
  <si>
    <t>-1405495385</t>
  </si>
  <si>
    <t>"výlevka keramická - m.č. 1.20, 2.04 a 3.04"</t>
  </si>
  <si>
    <t>86</t>
  </si>
  <si>
    <t>725532104</t>
  </si>
  <si>
    <t>Elektrický ohřívač zásobníkový akumulační závěsný svislý 20 l / 2,2 kW</t>
  </si>
  <si>
    <t>-1164431828</t>
  </si>
  <si>
    <t>"elektrický ohřívač TUV zásobníkový akumulační závěsný svislý 20 l - m.č. 1.20, 2.04 a 3.04"</t>
  </si>
  <si>
    <t>87</t>
  </si>
  <si>
    <t>725532114</t>
  </si>
  <si>
    <t>Elektrický ohřívač zásobníkový akumulační závěsný svislý 80 l / 3 kW</t>
  </si>
  <si>
    <t>-1681516943</t>
  </si>
  <si>
    <t>"elektrický ohřívač TUV zásobníkový akumulační závěsný svislý 80 l"</t>
  </si>
  <si>
    <t>11,00</t>
  </si>
  <si>
    <t>88</t>
  </si>
  <si>
    <t>725820801</t>
  </si>
  <si>
    <t>Demontáž baterie nástěnné do G 3 / 4</t>
  </si>
  <si>
    <t>-337639602</t>
  </si>
  <si>
    <t>"demontáž baterií nástěnných"</t>
  </si>
  <si>
    <t>"umyvadlových a sprchových"</t>
  </si>
  <si>
    <t>13,00+6,00</t>
  </si>
  <si>
    <t>6,00+4,00</t>
  </si>
  <si>
    <t>89</t>
  </si>
  <si>
    <t>725821312</t>
  </si>
  <si>
    <t>Baterie dřezové nástěnné pákové s otáčivým kulatým ústím a délkou ramínka 300 mm</t>
  </si>
  <si>
    <t>1596938211</t>
  </si>
  <si>
    <t>"baterie dřezová nástěnná páková s otáčivým ústím - nad výlevkou"</t>
  </si>
  <si>
    <t>90</t>
  </si>
  <si>
    <t>725821326</t>
  </si>
  <si>
    <t>Baterie dřezové stojánkové pákové s otáčivým kulatým ústím a délkou ramínka 265 mm</t>
  </si>
  <si>
    <t>780141168</t>
  </si>
  <si>
    <t>"baterie dřezová stojánková páková s otáčivým ústím"</t>
  </si>
  <si>
    <t>91</t>
  </si>
  <si>
    <t>725822611</t>
  </si>
  <si>
    <t>Baterie umyvadlové stojánkové pákové bez výpusti</t>
  </si>
  <si>
    <t>-1926066193</t>
  </si>
  <si>
    <t>"baterie umyvadlová stojánková páková - m.č. 1.20, 2.04 a 3.04"</t>
  </si>
  <si>
    <t>92</t>
  </si>
  <si>
    <t>725829131</t>
  </si>
  <si>
    <t>Montáž baterie umyvadlové stojánkové G 1/2 ostatní typ</t>
  </si>
  <si>
    <t>-1465554756</t>
  </si>
  <si>
    <t>"montáž baterie umyvadlové stojánkové s prodlouženou pákou ovládání pro tělesně postižené"</t>
  </si>
  <si>
    <t>93</t>
  </si>
  <si>
    <t>551456921</t>
  </si>
  <si>
    <t>baterie umyvadlová stojánková páková s prodlouženou pákou (pro tělesně postižené) - dle výběru investora</t>
  </si>
  <si>
    <t>546320707</t>
  </si>
  <si>
    <t>"dodávka baterie umyvadlové stojánkové s prodlouženou pákou ovládání pro tělesně postižené"</t>
  </si>
  <si>
    <t>94</t>
  </si>
  <si>
    <t>725841311</t>
  </si>
  <si>
    <t>Baterie sprchové nástěnné pákové</t>
  </si>
  <si>
    <t>298883736</t>
  </si>
  <si>
    <t>"baterie sprchová nástěnná páková - dle výběru investora"</t>
  </si>
  <si>
    <t>95</t>
  </si>
  <si>
    <t>725850800</t>
  </si>
  <si>
    <t>Demontáž ventilů odpadních T 900 až T 902</t>
  </si>
  <si>
    <t>1460096279</t>
  </si>
  <si>
    <t>"demontáž rohových ventilů"</t>
  </si>
  <si>
    <t>"u klozetů splachovacích s nádrží a pisoárů"</t>
  </si>
  <si>
    <t>8,00+3,00</t>
  </si>
  <si>
    <t>725860811</t>
  </si>
  <si>
    <t>Demontáž uzávěrů zápachu jednoduchých</t>
  </si>
  <si>
    <t>-280578709</t>
  </si>
  <si>
    <t>"demontáž uzávěrů zápachu (sifonů)"</t>
  </si>
  <si>
    <t>"u umyvadel, sprchových vaniček a pisoárů"</t>
  </si>
  <si>
    <t>13,00+6,00+3,00</t>
  </si>
  <si>
    <t>97</t>
  </si>
  <si>
    <t>725980124</t>
  </si>
  <si>
    <t>Dvířka 30/30 protipožární</t>
  </si>
  <si>
    <t>1002144766</t>
  </si>
  <si>
    <t>"dvířka 300/300 mm protipožární - do instalačních šachet"</t>
  </si>
  <si>
    <t>5+4+4+5</t>
  </si>
  <si>
    <t>98</t>
  </si>
  <si>
    <t>998725102</t>
  </si>
  <si>
    <t>Přesun hmot tonážní pro zařizovací předměty v objektech v do 12 m</t>
  </si>
  <si>
    <t>-1712452742</t>
  </si>
  <si>
    <t>726</t>
  </si>
  <si>
    <t>Zdravotechnika - předstěnové instalace</t>
  </si>
  <si>
    <t>99</t>
  </si>
  <si>
    <t>726131043</t>
  </si>
  <si>
    <t>Instalační předstěna - klozet závěsný v 1120 mm s ovládáním zepředu pro postižené do stěn s kov kcí</t>
  </si>
  <si>
    <t>-272481049</t>
  </si>
  <si>
    <t>"instalační předstěna - klozet závěsný v. 1120 mm s ovládáním zepředu pro tělesně postižené"</t>
  </si>
  <si>
    <t>998726112</t>
  </si>
  <si>
    <t>Přesun hmot tonážní pro instalační prefabrikáty v objektech v do 12 m</t>
  </si>
  <si>
    <t>-722554667</t>
  </si>
  <si>
    <t>R4890201 - Vzduchotechnika VZT</t>
  </si>
  <si>
    <t xml:space="preserve">    751 - Vzduchotechnika</t>
  </si>
  <si>
    <t>971033341</t>
  </si>
  <si>
    <t>Vybourání otvorů ve zdivu cihelném pl do 0,09 m2 na MVC nebo MV tl do 300 mm</t>
  </si>
  <si>
    <t>-1525121547</t>
  </si>
  <si>
    <t>"vybourání otvorů ve zdivu tl. do 300 mm pro prostup VZT potrubí"</t>
  </si>
  <si>
    <t>"předpoklad - otvory pro prostup VZT potrubí příčkami budou vynechány současně při zdění"</t>
  </si>
  <si>
    <t>971033351</t>
  </si>
  <si>
    <t>Vybourání otvorů ve zdivu cihelném pl do 0,09 m2 na MVC nebo MV tl do 450 mm</t>
  </si>
  <si>
    <t>-1178728587</t>
  </si>
  <si>
    <t>"vybourání otvorů ve zdivu tl. do 450 mm pro prostup VZT potrubí"</t>
  </si>
  <si>
    <t>972054241</t>
  </si>
  <si>
    <t>Vybourání otvorů v ŽB stropech nebo klenbách pl do 0,09 m2 tl do 150 mm</t>
  </si>
  <si>
    <t>718525319</t>
  </si>
  <si>
    <t>"vybourání otvorů v ŽB stropech tl. do 150 mm pro prostup VZT potrubí"</t>
  </si>
  <si>
    <t>3*6+2*2</t>
  </si>
  <si>
    <t>225249889</t>
  </si>
  <si>
    <t>2002649247</t>
  </si>
  <si>
    <t>1,014</t>
  </si>
  <si>
    <t>2050099559</t>
  </si>
  <si>
    <t>1,014*(15-1)</t>
  </si>
  <si>
    <t>2000758415</t>
  </si>
  <si>
    <t>751</t>
  </si>
  <si>
    <t>Vzduchotechnika</t>
  </si>
  <si>
    <t>751122011</t>
  </si>
  <si>
    <t>Mtž vent rad ntl nástěnného základního D do 100 mm</t>
  </si>
  <si>
    <t>-1307144290</t>
  </si>
  <si>
    <t>"montáž ventilátoru radiálního nástěnného na kruhové potrubí průměru 100 mm"</t>
  </si>
  <si>
    <t>"1.NP - m.č. 1.20"</t>
  </si>
  <si>
    <t>751122051</t>
  </si>
  <si>
    <t>Mtž vent rad ntl podhledového základního D do 100 mm</t>
  </si>
  <si>
    <t>-1310836036</t>
  </si>
  <si>
    <t>"montáž ventilátoru radiálního do stropního podhledu na kruhové potrubí průměru 100 mm"</t>
  </si>
  <si>
    <t>542331011</t>
  </si>
  <si>
    <t>ventilátor radiální malý Q = 160 m3/h, 230V/50Hz, časový spínač nastavitelný 1 až 20 minut, provedení pod omítku nebo do podhledu</t>
  </si>
  <si>
    <t>-765263702</t>
  </si>
  <si>
    <t>"dodávka ventilátoru radiálního nástěnného na kruhové potrubí průměru 100 mm"</t>
  </si>
  <si>
    <t>"dodávka ventilátoru radiálního do stropního podhledu na kruhové potrubí průměru 100 mm"</t>
  </si>
  <si>
    <t>751377011</t>
  </si>
  <si>
    <t>Mtž odsávacího zákrytu (digestoř) bytového vestavěného</t>
  </si>
  <si>
    <t>1261834412</t>
  </si>
  <si>
    <t xml:space="preserve">"montáž kuchyňského odsavače par (digestoře) vestavěného" </t>
  </si>
  <si>
    <t>542341011</t>
  </si>
  <si>
    <t>odsavač par kuchyňský (digestoř) vestavný 150 m3/h - dle výběru investora</t>
  </si>
  <si>
    <t>-2073895457</t>
  </si>
  <si>
    <t xml:space="preserve">"dodávka kuchyňského odsavače par (digestoře) vestavěného" </t>
  </si>
  <si>
    <t>751398011</t>
  </si>
  <si>
    <t>Mtž větrací mřížky na kruhové potrubí D do 100 mm</t>
  </si>
  <si>
    <t>725002573</t>
  </si>
  <si>
    <t>"montáž větrací mřížky na kruhové plastové potrubí průměru 100 mm do obvodové stěny"</t>
  </si>
  <si>
    <t>"mřížky na potrubí pro odvětrání z m.č. 1.20"</t>
  </si>
  <si>
    <t>562456480</t>
  </si>
  <si>
    <t>mřížka větrací plast VM 100 B bílá se síťovinou</t>
  </si>
  <si>
    <t>937191583</t>
  </si>
  <si>
    <t>"dodávka větrací mřížky na kruhové plastové potrubí průměru 100 mm do obvodové stěny"</t>
  </si>
  <si>
    <t>751510041</t>
  </si>
  <si>
    <t>Vzduchotechnické potrubí pozink kruhové spirálně vinuté D do 100 mm</t>
  </si>
  <si>
    <t>1095585070</t>
  </si>
  <si>
    <t>"vzduchotechnické potrubí pozink. kruhové spirálně vinuté D do 100 mm - svislé rozvody (kompletní dodávka)"</t>
  </si>
  <si>
    <t>"D = 100 mm"</t>
  </si>
  <si>
    <t>3,06*3</t>
  </si>
  <si>
    <t>751510042</t>
  </si>
  <si>
    <t>Vzduchotechnické potrubí pozink kruhové spirálně vinuté D do 200 mm</t>
  </si>
  <si>
    <t>-1740490849</t>
  </si>
  <si>
    <t>"vzduchotechnické potrubí pozink. kruhové spirálně vinuté D do 200 mm - svislé rozvody (kompletní dodávka)"</t>
  </si>
  <si>
    <t>"D = 125 mm"</t>
  </si>
  <si>
    <t>3,06*3+3,04*2</t>
  </si>
  <si>
    <t>"D = 140 mm"</t>
  </si>
  <si>
    <t>3,04*3+3,00</t>
  </si>
  <si>
    <t>"D = 160 mm"</t>
  </si>
  <si>
    <t>3,00*3+3,04*3+3,00</t>
  </si>
  <si>
    <t>"D = 200 mm"</t>
  </si>
  <si>
    <t>3,00*2</t>
  </si>
  <si>
    <t>751514678</t>
  </si>
  <si>
    <t>Mtž škrtící nebo zpětné klapky do plech potrubí kruhové bez příruby D do 100 mm</t>
  </si>
  <si>
    <t>1535719210</t>
  </si>
  <si>
    <t>"montáž zpětné klapky do plech. potrubí D do 100 mm"</t>
  </si>
  <si>
    <t>3*3+1+2</t>
  </si>
  <si>
    <t>429813001</t>
  </si>
  <si>
    <t>klapka zpětná d=100 mm</t>
  </si>
  <si>
    <t>1830419430</t>
  </si>
  <si>
    <t>"dodávka zpětné klapky do plech. potrubí D do 100 mm"</t>
  </si>
  <si>
    <t>751514679</t>
  </si>
  <si>
    <t>Mtž škrtící nebo zpětné klapky do plech potrubí kruhové bez příruby D do 200 mm</t>
  </si>
  <si>
    <t>1477019126</t>
  </si>
  <si>
    <t>"montáž zpětné klapky do plech. potrubí D do 200 mm"</t>
  </si>
  <si>
    <t>3*3+2</t>
  </si>
  <si>
    <t>429813002</t>
  </si>
  <si>
    <t>klapka zpětná d=125 mm</t>
  </si>
  <si>
    <t>-1658227351</t>
  </si>
  <si>
    <t>"dodávka zpětné klapky do plech. potrubí D do 200 mm"</t>
  </si>
  <si>
    <t>751514776</t>
  </si>
  <si>
    <t>Mtž protidešťové stříšky nebo výfukové hlavice plech potrubí kruhové bez příruby D do 200 mm</t>
  </si>
  <si>
    <t>678363868</t>
  </si>
  <si>
    <t>"montáž výfukové hlavice plech. potrubí kruhové bez příruby D do 200 mm"</t>
  </si>
  <si>
    <t>429812672</t>
  </si>
  <si>
    <t>hlavice výfuková D přes 100 mm do 200 mm</t>
  </si>
  <si>
    <t>-2058606736</t>
  </si>
  <si>
    <t>"dodávka výfukové hlavice plech. potrubí kruhové bez příruby D do 200 mm"</t>
  </si>
  <si>
    <t>751537111</t>
  </si>
  <si>
    <t>Mtž potrubí ohebného izol minerální vatou z Al laminátu D do 100 mm</t>
  </si>
  <si>
    <t>-423153558</t>
  </si>
  <si>
    <t>"montáž potrubí ohebného izol. minerální vatou z Al laminátu D do 100 mm"</t>
  </si>
  <si>
    <t>1,25*3+3,00</t>
  </si>
  <si>
    <t>1,25*3+2,25</t>
  </si>
  <si>
    <t>429816101</t>
  </si>
  <si>
    <t>potrubí ohebné Al hadice s vnitřní hlukovou izolací z minerální vaty tl. 25 mm a s parozábranou d = 100 mm</t>
  </si>
  <si>
    <t>-235435321</t>
  </si>
  <si>
    <t>"dodávka potrubí ohebného izol. minerální vatou z Al laminátu D do 100 mm"</t>
  </si>
  <si>
    <t>"D = 100 mm, balení 10 m"</t>
  </si>
  <si>
    <t>"rezerva"</t>
  </si>
  <si>
    <t>1,25</t>
  </si>
  <si>
    <t>751537112</t>
  </si>
  <si>
    <t>Mtž potrubí ohebného izol minerální vatou z Al laminátu D do 200 mm</t>
  </si>
  <si>
    <t>-240941090</t>
  </si>
  <si>
    <t>"montáž potrubí ohebného izol. minerální vatou z Al laminátu D do 200 mm"</t>
  </si>
  <si>
    <t>1,50+2,00+5,50</t>
  </si>
  <si>
    <t>1,50*2+2,00+5,50</t>
  </si>
  <si>
    <t>429816102</t>
  </si>
  <si>
    <t>potrubí ohebné Al hadice s vnitřní hlukovou izolací z minerální vaty tl. 25 mm a s parozábranou d = 125 mm</t>
  </si>
  <si>
    <t>-1257870416</t>
  </si>
  <si>
    <t>"dodávka potrubí ohebného izol. minerální vatou z Al laminátu D do 200 mm"</t>
  </si>
  <si>
    <t>"D = 125 mm, balení 10 m"</t>
  </si>
  <si>
    <t>998751101</t>
  </si>
  <si>
    <t>Přesun hmot tonážní pro vzduchotechniku v objektech v do 12 m</t>
  </si>
  <si>
    <t>1411715749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</si>
</sst>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1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18</v>
      </c>
    </row>
    <row r="7" ht="12" customHeight="1">
      <c r="B7" s="20"/>
      <c r="C7" s="21"/>
      <c r="D7" s="31" t="s">
        <v>19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21</v>
      </c>
    </row>
    <row r="8" ht="12" customHeight="1">
      <c r="B8" s="20"/>
      <c r="C8" s="21"/>
      <c r="D8" s="31" t="s">
        <v>22</v>
      </c>
      <c r="E8" s="21"/>
      <c r="F8" s="21"/>
      <c r="G8" s="21"/>
      <c r="H8" s="21"/>
      <c r="I8" s="21"/>
      <c r="J8" s="21"/>
      <c r="K8" s="26" t="s">
        <v>23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24</v>
      </c>
      <c r="AL8" s="21"/>
      <c r="AM8" s="21"/>
      <c r="AN8" s="32" t="s">
        <v>25</v>
      </c>
      <c r="AO8" s="21"/>
      <c r="AP8" s="21"/>
      <c r="AQ8" s="21"/>
      <c r="AR8" s="19"/>
      <c r="BE8" s="30"/>
      <c r="BS8" s="16" t="s">
        <v>26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27</v>
      </c>
    </row>
    <row r="10" ht="12" customHeight="1">
      <c r="B10" s="20"/>
      <c r="C10" s="21"/>
      <c r="D10" s="31" t="s">
        <v>28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29</v>
      </c>
      <c r="AL10" s="21"/>
      <c r="AM10" s="21"/>
      <c r="AN10" s="26" t="s">
        <v>30</v>
      </c>
      <c r="AO10" s="21"/>
      <c r="AP10" s="21"/>
      <c r="AQ10" s="21"/>
      <c r="AR10" s="19"/>
      <c r="BE10" s="30"/>
      <c r="BS10" s="16" t="s">
        <v>18</v>
      </c>
    </row>
    <row r="11" ht="18.48" customHeight="1">
      <c r="B11" s="20"/>
      <c r="C11" s="21"/>
      <c r="D11" s="21"/>
      <c r="E11" s="26" t="s">
        <v>31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32</v>
      </c>
      <c r="AL11" s="21"/>
      <c r="AM11" s="21"/>
      <c r="AN11" s="26" t="s">
        <v>33</v>
      </c>
      <c r="AO11" s="21"/>
      <c r="AP11" s="21"/>
      <c r="AQ11" s="21"/>
      <c r="AR11" s="19"/>
      <c r="BE11" s="30"/>
      <c r="BS11" s="16" t="s">
        <v>18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18</v>
      </c>
    </row>
    <row r="13" ht="12" customHeight="1">
      <c r="B13" s="20"/>
      <c r="C13" s="21"/>
      <c r="D13" s="31" t="s">
        <v>34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29</v>
      </c>
      <c r="AL13" s="21"/>
      <c r="AM13" s="21"/>
      <c r="AN13" s="33" t="s">
        <v>35</v>
      </c>
      <c r="AO13" s="21"/>
      <c r="AP13" s="21"/>
      <c r="AQ13" s="21"/>
      <c r="AR13" s="19"/>
      <c r="BE13" s="30"/>
      <c r="BS13" s="16" t="s">
        <v>18</v>
      </c>
    </row>
    <row r="14">
      <c r="B14" s="20"/>
      <c r="C14" s="21"/>
      <c r="D14" s="21"/>
      <c r="E14" s="33" t="s">
        <v>35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32</v>
      </c>
      <c r="AL14" s="21"/>
      <c r="AM14" s="21"/>
      <c r="AN14" s="33" t="s">
        <v>35</v>
      </c>
      <c r="AO14" s="21"/>
      <c r="AP14" s="21"/>
      <c r="AQ14" s="21"/>
      <c r="AR14" s="19"/>
      <c r="BE14" s="30"/>
      <c r="BS14" s="16" t="s">
        <v>18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36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29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32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38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39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29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40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32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38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41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42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43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44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45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46</v>
      </c>
      <c r="E29" s="45"/>
      <c r="F29" s="31" t="s">
        <v>47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30"/>
    </row>
    <row r="30" s="2" customFormat="1" ht="14.4" customHeight="1">
      <c r="B30" s="44"/>
      <c r="C30" s="45"/>
      <c r="D30" s="45"/>
      <c r="E30" s="45"/>
      <c r="F30" s="31" t="s">
        <v>48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30"/>
    </row>
    <row r="31" hidden="1" s="2" customFormat="1" ht="14.4" customHeight="1">
      <c r="B31" s="44"/>
      <c r="C31" s="45"/>
      <c r="D31" s="45"/>
      <c r="E31" s="45"/>
      <c r="F31" s="31" t="s">
        <v>49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30"/>
    </row>
    <row r="32" hidden="1" s="2" customFormat="1" ht="14.4" customHeight="1">
      <c r="B32" s="44"/>
      <c r="C32" s="45"/>
      <c r="D32" s="45"/>
      <c r="E32" s="45"/>
      <c r="F32" s="31" t="s">
        <v>50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30"/>
    </row>
    <row r="33" hidden="1" s="2" customFormat="1" ht="14.4" customHeight="1">
      <c r="B33" s="44"/>
      <c r="C33" s="45"/>
      <c r="D33" s="45"/>
      <c r="E33" s="45"/>
      <c r="F33" s="31" t="s">
        <v>51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30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30"/>
    </row>
    <row r="35" s="1" customFormat="1" ht="25.92" customHeight="1">
      <c r="B35" s="37"/>
      <c r="C35" s="49"/>
      <c r="D35" s="50" t="s">
        <v>52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53</v>
      </c>
      <c r="U35" s="51"/>
      <c r="V35" s="51"/>
      <c r="W35" s="51"/>
      <c r="X35" s="53" t="s">
        <v>54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2"/>
    </row>
    <row r="41" s="1" customFormat="1" ht="6.96" customHeight="1"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2"/>
    </row>
    <row r="42" s="1" customFormat="1" ht="24.96" customHeight="1">
      <c r="B42" s="37"/>
      <c r="C42" s="22" t="s">
        <v>55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1" customFormat="1" ht="12" customHeight="1">
      <c r="B44" s="37"/>
      <c r="C44" s="31" t="s">
        <v>13</v>
      </c>
      <c r="D44" s="38"/>
      <c r="E44" s="38"/>
      <c r="F44" s="38"/>
      <c r="G44" s="38"/>
      <c r="H44" s="38"/>
      <c r="I44" s="38"/>
      <c r="J44" s="38"/>
      <c r="K44" s="38"/>
      <c r="L44" s="38" t="str">
        <f>K5</f>
        <v>R4890001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42"/>
    </row>
    <row r="45" s="3" customFormat="1" ht="36.96" customHeight="1">
      <c r="B45" s="60"/>
      <c r="C45" s="61" t="s">
        <v>16</v>
      </c>
      <c r="D45" s="62"/>
      <c r="E45" s="62"/>
      <c r="F45" s="62"/>
      <c r="G45" s="62"/>
      <c r="H45" s="62"/>
      <c r="I45" s="62"/>
      <c r="J45" s="62"/>
      <c r="K45" s="62"/>
      <c r="L45" s="63" t="str">
        <f>K6</f>
        <v>Přestavba ubytovacího zařízení č.p. 368 na komunitní dům seniorů (KoDus) ve Stříbrné Skalici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4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22</v>
      </c>
      <c r="D47" s="38"/>
      <c r="E47" s="38"/>
      <c r="F47" s="38"/>
      <c r="G47" s="38"/>
      <c r="H47" s="38"/>
      <c r="I47" s="38"/>
      <c r="J47" s="38"/>
      <c r="K47" s="38"/>
      <c r="L47" s="65" t="str">
        <f>IF(K8="","",K8)</f>
        <v>Pražská 368, Stříbrná Skalice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24</v>
      </c>
      <c r="AJ47" s="38"/>
      <c r="AK47" s="38"/>
      <c r="AL47" s="38"/>
      <c r="AM47" s="66" t="str">
        <f>IF(AN8= "","",AN8)</f>
        <v>25. 9. 2015</v>
      </c>
      <c r="AN47" s="66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24.9" customHeight="1">
      <c r="B49" s="37"/>
      <c r="C49" s="31" t="s">
        <v>28</v>
      </c>
      <c r="D49" s="38"/>
      <c r="E49" s="38"/>
      <c r="F49" s="38"/>
      <c r="G49" s="38"/>
      <c r="H49" s="38"/>
      <c r="I49" s="38"/>
      <c r="J49" s="38"/>
      <c r="K49" s="38"/>
      <c r="L49" s="38" t="str">
        <f>IF(E11= "","",E11)</f>
        <v xml:space="preserve">Obec Stříbrná Skalice, Sázavská 323, 281 67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36</v>
      </c>
      <c r="AJ49" s="38"/>
      <c r="AK49" s="38"/>
      <c r="AL49" s="38"/>
      <c r="AM49" s="67" t="str">
        <f>IF(E17="","",E17)</f>
        <v>Ing. Zuzana Šťastná, Vilémovice 37,584 01 Ledeč nS</v>
      </c>
      <c r="AN49" s="38"/>
      <c r="AO49" s="38"/>
      <c r="AP49" s="38"/>
      <c r="AQ49" s="38"/>
      <c r="AR49" s="42"/>
      <c r="AS49" s="68" t="s">
        <v>56</v>
      </c>
      <c r="AT49" s="69"/>
      <c r="AU49" s="70"/>
      <c r="AV49" s="70"/>
      <c r="AW49" s="70"/>
      <c r="AX49" s="70"/>
      <c r="AY49" s="70"/>
      <c r="AZ49" s="70"/>
      <c r="BA49" s="70"/>
      <c r="BB49" s="70"/>
      <c r="BC49" s="70"/>
      <c r="BD49" s="71"/>
    </row>
    <row r="50" s="1" customFormat="1" ht="13.65" customHeight="1">
      <c r="B50" s="37"/>
      <c r="C50" s="31" t="s">
        <v>34</v>
      </c>
      <c r="D50" s="38"/>
      <c r="E50" s="38"/>
      <c r="F50" s="38"/>
      <c r="G50" s="38"/>
      <c r="H50" s="38"/>
      <c r="I50" s="38"/>
      <c r="J50" s="38"/>
      <c r="K50" s="38"/>
      <c r="L50" s="38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39</v>
      </c>
      <c r="AJ50" s="38"/>
      <c r="AK50" s="38"/>
      <c r="AL50" s="38"/>
      <c r="AM50" s="67" t="str">
        <f>IF(E20="","",E20)</f>
        <v>Ing. Jiří Pik</v>
      </c>
      <c r="AN50" s="38"/>
      <c r="AO50" s="38"/>
      <c r="AP50" s="38"/>
      <c r="AQ50" s="38"/>
      <c r="AR50" s="42"/>
      <c r="AS50" s="72"/>
      <c r="AT50" s="73"/>
      <c r="AU50" s="74"/>
      <c r="AV50" s="74"/>
      <c r="AW50" s="74"/>
      <c r="AX50" s="74"/>
      <c r="AY50" s="74"/>
      <c r="AZ50" s="74"/>
      <c r="BA50" s="74"/>
      <c r="BB50" s="74"/>
      <c r="BC50" s="74"/>
      <c r="BD50" s="75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76"/>
      <c r="AT51" s="77"/>
      <c r="AU51" s="78"/>
      <c r="AV51" s="78"/>
      <c r="AW51" s="78"/>
      <c r="AX51" s="78"/>
      <c r="AY51" s="78"/>
      <c r="AZ51" s="78"/>
      <c r="BA51" s="78"/>
      <c r="BB51" s="78"/>
      <c r="BC51" s="78"/>
      <c r="BD51" s="79"/>
    </row>
    <row r="52" s="1" customFormat="1" ht="29.28" customHeight="1">
      <c r="B52" s="37"/>
      <c r="C52" s="80" t="s">
        <v>57</v>
      </c>
      <c r="D52" s="81"/>
      <c r="E52" s="81"/>
      <c r="F52" s="81"/>
      <c r="G52" s="81"/>
      <c r="H52" s="82"/>
      <c r="I52" s="83" t="s">
        <v>58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4" t="s">
        <v>59</v>
      </c>
      <c r="AH52" s="81"/>
      <c r="AI52" s="81"/>
      <c r="AJ52" s="81"/>
      <c r="AK52" s="81"/>
      <c r="AL52" s="81"/>
      <c r="AM52" s="81"/>
      <c r="AN52" s="83" t="s">
        <v>60</v>
      </c>
      <c r="AO52" s="81"/>
      <c r="AP52" s="85"/>
      <c r="AQ52" s="86" t="s">
        <v>61</v>
      </c>
      <c r="AR52" s="42"/>
      <c r="AS52" s="87" t="s">
        <v>62</v>
      </c>
      <c r="AT52" s="88" t="s">
        <v>63</v>
      </c>
      <c r="AU52" s="88" t="s">
        <v>64</v>
      </c>
      <c r="AV52" s="88" t="s">
        <v>65</v>
      </c>
      <c r="AW52" s="88" t="s">
        <v>66</v>
      </c>
      <c r="AX52" s="88" t="s">
        <v>67</v>
      </c>
      <c r="AY52" s="88" t="s">
        <v>68</v>
      </c>
      <c r="AZ52" s="88" t="s">
        <v>69</v>
      </c>
      <c r="BA52" s="88" t="s">
        <v>70</v>
      </c>
      <c r="BB52" s="88" t="s">
        <v>71</v>
      </c>
      <c r="BC52" s="88" t="s">
        <v>72</v>
      </c>
      <c r="BD52" s="89" t="s">
        <v>73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0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2"/>
    </row>
    <row r="54" s="4" customFormat="1" ht="32.4" customHeight="1">
      <c r="B54" s="93"/>
      <c r="C54" s="94" t="s">
        <v>74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6">
        <f>ROUND(SUM(AG55:AG56),2)</f>
        <v>0</v>
      </c>
      <c r="AH54" s="96"/>
      <c r="AI54" s="96"/>
      <c r="AJ54" s="96"/>
      <c r="AK54" s="96"/>
      <c r="AL54" s="96"/>
      <c r="AM54" s="96"/>
      <c r="AN54" s="97">
        <f>SUM(AG54,AT54)</f>
        <v>0</v>
      </c>
      <c r="AO54" s="97"/>
      <c r="AP54" s="97"/>
      <c r="AQ54" s="98" t="s">
        <v>1</v>
      </c>
      <c r="AR54" s="99"/>
      <c r="AS54" s="100">
        <f>ROUND(SUM(AS55:AS56),2)</f>
        <v>0</v>
      </c>
      <c r="AT54" s="101">
        <f>ROUND(SUM(AV54:AW54),2)</f>
        <v>0</v>
      </c>
      <c r="AU54" s="102">
        <f>ROUND(SUM(AU55:AU56),5)</f>
        <v>0</v>
      </c>
      <c r="AV54" s="101">
        <f>ROUND(AZ54*L29,2)</f>
        <v>0</v>
      </c>
      <c r="AW54" s="101">
        <f>ROUND(BA54*L30,2)</f>
        <v>0</v>
      </c>
      <c r="AX54" s="101">
        <f>ROUND(BB54*L29,2)</f>
        <v>0</v>
      </c>
      <c r="AY54" s="101">
        <f>ROUND(BC54*L30,2)</f>
        <v>0</v>
      </c>
      <c r="AZ54" s="101">
        <f>ROUND(SUM(AZ55:AZ56),2)</f>
        <v>0</v>
      </c>
      <c r="BA54" s="101">
        <f>ROUND(SUM(BA55:BA56),2)</f>
        <v>0</v>
      </c>
      <c r="BB54" s="101">
        <f>ROUND(SUM(BB55:BB56),2)</f>
        <v>0</v>
      </c>
      <c r="BC54" s="101">
        <f>ROUND(SUM(BC55:BC56),2)</f>
        <v>0</v>
      </c>
      <c r="BD54" s="103">
        <f>ROUND(SUM(BD55:BD56),2)</f>
        <v>0</v>
      </c>
      <c r="BS54" s="104" t="s">
        <v>75</v>
      </c>
      <c r="BT54" s="104" t="s">
        <v>76</v>
      </c>
      <c r="BU54" s="105" t="s">
        <v>77</v>
      </c>
      <c r="BV54" s="104" t="s">
        <v>78</v>
      </c>
      <c r="BW54" s="104" t="s">
        <v>5</v>
      </c>
      <c r="BX54" s="104" t="s">
        <v>79</v>
      </c>
      <c r="CL54" s="104" t="s">
        <v>1</v>
      </c>
    </row>
    <row r="55" s="5" customFormat="1" ht="27" customHeight="1">
      <c r="A55" s="106" t="s">
        <v>80</v>
      </c>
      <c r="B55" s="107"/>
      <c r="C55" s="108"/>
      <c r="D55" s="109" t="s">
        <v>81</v>
      </c>
      <c r="E55" s="109"/>
      <c r="F55" s="109"/>
      <c r="G55" s="109"/>
      <c r="H55" s="109"/>
      <c r="I55" s="110"/>
      <c r="J55" s="109" t="s">
        <v>82</v>
      </c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11">
        <f>'R4890101 - Zdravotně tech...'!J30</f>
        <v>0</v>
      </c>
      <c r="AH55" s="110"/>
      <c r="AI55" s="110"/>
      <c r="AJ55" s="110"/>
      <c r="AK55" s="110"/>
      <c r="AL55" s="110"/>
      <c r="AM55" s="110"/>
      <c r="AN55" s="111">
        <f>SUM(AG55,AT55)</f>
        <v>0</v>
      </c>
      <c r="AO55" s="110"/>
      <c r="AP55" s="110"/>
      <c r="AQ55" s="112" t="s">
        <v>83</v>
      </c>
      <c r="AR55" s="113"/>
      <c r="AS55" s="114">
        <v>0</v>
      </c>
      <c r="AT55" s="115">
        <f>ROUND(SUM(AV55:AW55),2)</f>
        <v>0</v>
      </c>
      <c r="AU55" s="116">
        <f>'R4890101 - Zdravotně tech...'!P90</f>
        <v>0</v>
      </c>
      <c r="AV55" s="115">
        <f>'R4890101 - Zdravotně tech...'!J33</f>
        <v>0</v>
      </c>
      <c r="AW55" s="115">
        <f>'R4890101 - Zdravotně tech...'!J34</f>
        <v>0</v>
      </c>
      <c r="AX55" s="115">
        <f>'R4890101 - Zdravotně tech...'!J35</f>
        <v>0</v>
      </c>
      <c r="AY55" s="115">
        <f>'R4890101 - Zdravotně tech...'!J36</f>
        <v>0</v>
      </c>
      <c r="AZ55" s="115">
        <f>'R4890101 - Zdravotně tech...'!F33</f>
        <v>0</v>
      </c>
      <c r="BA55" s="115">
        <f>'R4890101 - Zdravotně tech...'!F34</f>
        <v>0</v>
      </c>
      <c r="BB55" s="115">
        <f>'R4890101 - Zdravotně tech...'!F35</f>
        <v>0</v>
      </c>
      <c r="BC55" s="115">
        <f>'R4890101 - Zdravotně tech...'!F36</f>
        <v>0</v>
      </c>
      <c r="BD55" s="117">
        <f>'R4890101 - Zdravotně tech...'!F37</f>
        <v>0</v>
      </c>
      <c r="BT55" s="118" t="s">
        <v>21</v>
      </c>
      <c r="BV55" s="118" t="s">
        <v>78</v>
      </c>
      <c r="BW55" s="118" t="s">
        <v>84</v>
      </c>
      <c r="BX55" s="118" t="s">
        <v>5</v>
      </c>
      <c r="CL55" s="118" t="s">
        <v>1</v>
      </c>
      <c r="CM55" s="118" t="s">
        <v>21</v>
      </c>
    </row>
    <row r="56" s="5" customFormat="1" ht="27" customHeight="1">
      <c r="A56" s="106" t="s">
        <v>80</v>
      </c>
      <c r="B56" s="107"/>
      <c r="C56" s="108"/>
      <c r="D56" s="109" t="s">
        <v>85</v>
      </c>
      <c r="E56" s="109"/>
      <c r="F56" s="109"/>
      <c r="G56" s="109"/>
      <c r="H56" s="109"/>
      <c r="I56" s="110"/>
      <c r="J56" s="109" t="s">
        <v>86</v>
      </c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11">
        <f>'R4890201 - Vzduchotechnik...'!J30</f>
        <v>0</v>
      </c>
      <c r="AH56" s="110"/>
      <c r="AI56" s="110"/>
      <c r="AJ56" s="110"/>
      <c r="AK56" s="110"/>
      <c r="AL56" s="110"/>
      <c r="AM56" s="110"/>
      <c r="AN56" s="111">
        <f>SUM(AG56,AT56)</f>
        <v>0</v>
      </c>
      <c r="AO56" s="110"/>
      <c r="AP56" s="110"/>
      <c r="AQ56" s="112" t="s">
        <v>83</v>
      </c>
      <c r="AR56" s="113"/>
      <c r="AS56" s="119">
        <v>0</v>
      </c>
      <c r="AT56" s="120">
        <f>ROUND(SUM(AV56:AW56),2)</f>
        <v>0</v>
      </c>
      <c r="AU56" s="121">
        <f>'R4890201 - Vzduchotechnik...'!P84</f>
        <v>0</v>
      </c>
      <c r="AV56" s="120">
        <f>'R4890201 - Vzduchotechnik...'!J33</f>
        <v>0</v>
      </c>
      <c r="AW56" s="120">
        <f>'R4890201 - Vzduchotechnik...'!J34</f>
        <v>0</v>
      </c>
      <c r="AX56" s="120">
        <f>'R4890201 - Vzduchotechnik...'!J35</f>
        <v>0</v>
      </c>
      <c r="AY56" s="120">
        <f>'R4890201 - Vzduchotechnik...'!J36</f>
        <v>0</v>
      </c>
      <c r="AZ56" s="120">
        <f>'R4890201 - Vzduchotechnik...'!F33</f>
        <v>0</v>
      </c>
      <c r="BA56" s="120">
        <f>'R4890201 - Vzduchotechnik...'!F34</f>
        <v>0</v>
      </c>
      <c r="BB56" s="120">
        <f>'R4890201 - Vzduchotechnik...'!F35</f>
        <v>0</v>
      </c>
      <c r="BC56" s="120">
        <f>'R4890201 - Vzduchotechnik...'!F36</f>
        <v>0</v>
      </c>
      <c r="BD56" s="122">
        <f>'R4890201 - Vzduchotechnik...'!F37</f>
        <v>0</v>
      </c>
      <c r="BT56" s="118" t="s">
        <v>21</v>
      </c>
      <c r="BV56" s="118" t="s">
        <v>78</v>
      </c>
      <c r="BW56" s="118" t="s">
        <v>87</v>
      </c>
      <c r="BX56" s="118" t="s">
        <v>5</v>
      </c>
      <c r="CL56" s="118" t="s">
        <v>1</v>
      </c>
      <c r="CM56" s="118" t="s">
        <v>21</v>
      </c>
    </row>
    <row r="57" s="1" customFormat="1" ht="30" customHeight="1"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2"/>
    </row>
    <row r="58" s="1" customFormat="1" ht="6.96" customHeight="1">
      <c r="B58" s="5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42"/>
    </row>
  </sheetData>
  <sheetProtection sheet="1" formatColumns="0" formatRows="0" objects="1" scenarios="1" spinCount="100000" saltValue="EjlY5/WSGeBjDDthKveUKQGkmMaTnqJofPX3h2QZkgQZlaZvC/PJInZf6Rx3KHWzSWbsI+ddty1DKA3u7y6c9w==" hashValue="MX0aTy1EsRYZP/U3L7UBpYSLquf0JwZRPgozHAHFMGcCsyih75UD3VkjpqD2AUTlrL8pIuOFzLstGBVhjSgHgQ==" algorithmName="SHA-512" password="CC35"/>
  <mergeCells count="46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</mergeCells>
  <hyperlinks>
    <hyperlink ref="A55" location="'R4890101 - Zdravotně tech...'!C2" display="/"/>
    <hyperlink ref="A56" location="'R4890201 - Vzduchotechnik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3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84</v>
      </c>
    </row>
    <row r="3" ht="6.96" customHeight="1">
      <c r="B3" s="124"/>
      <c r="C3" s="125"/>
      <c r="D3" s="125"/>
      <c r="E3" s="125"/>
      <c r="F3" s="125"/>
      <c r="G3" s="125"/>
      <c r="H3" s="125"/>
      <c r="I3" s="126"/>
      <c r="J3" s="125"/>
      <c r="K3" s="125"/>
      <c r="L3" s="19"/>
      <c r="AT3" s="16" t="s">
        <v>21</v>
      </c>
    </row>
    <row r="4" ht="24.96" customHeight="1">
      <c r="B4" s="19"/>
      <c r="D4" s="127" t="s">
        <v>88</v>
      </c>
      <c r="L4" s="19"/>
      <c r="M4" s="23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Přestavba ubytovacího zařízení č.p. 368 na komunitní dům seniorů (KoDus) ve Stříbrné Skalici</v>
      </c>
      <c r="F7" s="128"/>
      <c r="G7" s="128"/>
      <c r="H7" s="128"/>
      <c r="L7" s="19"/>
    </row>
    <row r="8" s="1" customFormat="1" ht="12" customHeight="1">
      <c r="B8" s="42"/>
      <c r="D8" s="128" t="s">
        <v>89</v>
      </c>
      <c r="I8" s="130"/>
      <c r="L8" s="42"/>
    </row>
    <row r="9" s="1" customFormat="1" ht="36.96" customHeight="1">
      <c r="B9" s="42"/>
      <c r="E9" s="131" t="s">
        <v>90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19</v>
      </c>
      <c r="F11" s="16" t="s">
        <v>1</v>
      </c>
      <c r="I11" s="132" t="s">
        <v>20</v>
      </c>
      <c r="J11" s="16" t="s">
        <v>1</v>
      </c>
      <c r="L11" s="42"/>
    </row>
    <row r="12" s="1" customFormat="1" ht="12" customHeight="1">
      <c r="B12" s="42"/>
      <c r="D12" s="128" t="s">
        <v>22</v>
      </c>
      <c r="F12" s="16" t="s">
        <v>23</v>
      </c>
      <c r="I12" s="132" t="s">
        <v>24</v>
      </c>
      <c r="J12" s="133" t="str">
        <f>'Rekapitulace stavby'!AN8</f>
        <v>25. 9. 2015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28</v>
      </c>
      <c r="I14" s="132" t="s">
        <v>29</v>
      </c>
      <c r="J14" s="16" t="s">
        <v>30</v>
      </c>
      <c r="L14" s="42"/>
    </row>
    <row r="15" s="1" customFormat="1" ht="18" customHeight="1">
      <c r="B15" s="42"/>
      <c r="E15" s="16" t="s">
        <v>31</v>
      </c>
      <c r="I15" s="132" t="s">
        <v>32</v>
      </c>
      <c r="J15" s="16" t="s">
        <v>33</v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34</v>
      </c>
      <c r="I17" s="132" t="s">
        <v>29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6"/>
      <c r="G18" s="16"/>
      <c r="H18" s="16"/>
      <c r="I18" s="132" t="s">
        <v>32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36</v>
      </c>
      <c r="I20" s="132" t="s">
        <v>29</v>
      </c>
      <c r="J20" s="16" t="s">
        <v>1</v>
      </c>
      <c r="L20" s="42"/>
    </row>
    <row r="21" s="1" customFormat="1" ht="18" customHeight="1">
      <c r="B21" s="42"/>
      <c r="E21" s="16" t="s">
        <v>37</v>
      </c>
      <c r="I21" s="132" t="s">
        <v>32</v>
      </c>
      <c r="J21" s="16" t="s">
        <v>1</v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39</v>
      </c>
      <c r="I23" s="132" t="s">
        <v>29</v>
      </c>
      <c r="J23" s="16" t="s">
        <v>1</v>
      </c>
      <c r="L23" s="42"/>
    </row>
    <row r="24" s="1" customFormat="1" ht="18" customHeight="1">
      <c r="B24" s="42"/>
      <c r="E24" s="16" t="s">
        <v>40</v>
      </c>
      <c r="I24" s="132" t="s">
        <v>32</v>
      </c>
      <c r="J24" s="16" t="s">
        <v>1</v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41</v>
      </c>
      <c r="I26" s="130"/>
      <c r="L26" s="42"/>
    </row>
    <row r="27" s="6" customFormat="1" ht="16.5" customHeight="1">
      <c r="B27" s="134"/>
      <c r="E27" s="135" t="s">
        <v>1</v>
      </c>
      <c r="F27" s="135"/>
      <c r="G27" s="135"/>
      <c r="H27" s="135"/>
      <c r="I27" s="136"/>
      <c r="L27" s="134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0"/>
      <c r="E29" s="70"/>
      <c r="F29" s="70"/>
      <c r="G29" s="70"/>
      <c r="H29" s="70"/>
      <c r="I29" s="137"/>
      <c r="J29" s="70"/>
      <c r="K29" s="70"/>
      <c r="L29" s="42"/>
    </row>
    <row r="30" s="1" customFormat="1" ht="25.44" customHeight="1">
      <c r="B30" s="42"/>
      <c r="D30" s="138" t="s">
        <v>42</v>
      </c>
      <c r="I30" s="130"/>
      <c r="J30" s="139">
        <f>ROUND(J90, 2)</f>
        <v>0</v>
      </c>
      <c r="L30" s="42"/>
    </row>
    <row r="31" s="1" customFormat="1" ht="6.96" customHeight="1">
      <c r="B31" s="42"/>
      <c r="D31" s="70"/>
      <c r="E31" s="70"/>
      <c r="F31" s="70"/>
      <c r="G31" s="70"/>
      <c r="H31" s="70"/>
      <c r="I31" s="137"/>
      <c r="J31" s="70"/>
      <c r="K31" s="70"/>
      <c r="L31" s="42"/>
    </row>
    <row r="32" s="1" customFormat="1" ht="14.4" customHeight="1">
      <c r="B32" s="42"/>
      <c r="F32" s="140" t="s">
        <v>44</v>
      </c>
      <c r="I32" s="141" t="s">
        <v>43</v>
      </c>
      <c r="J32" s="140" t="s">
        <v>45</v>
      </c>
      <c r="L32" s="42"/>
    </row>
    <row r="33" s="1" customFormat="1" ht="14.4" customHeight="1">
      <c r="B33" s="42"/>
      <c r="D33" s="128" t="s">
        <v>46</v>
      </c>
      <c r="E33" s="128" t="s">
        <v>47</v>
      </c>
      <c r="F33" s="142">
        <f>ROUND((SUM(BE90:BE631)),  2)</f>
        <v>0</v>
      </c>
      <c r="I33" s="143">
        <v>0.20999999999999999</v>
      </c>
      <c r="J33" s="142">
        <f>ROUND(((SUM(BE90:BE631))*I33),  2)</f>
        <v>0</v>
      </c>
      <c r="L33" s="42"/>
    </row>
    <row r="34" s="1" customFormat="1" ht="14.4" customHeight="1">
      <c r="B34" s="42"/>
      <c r="E34" s="128" t="s">
        <v>48</v>
      </c>
      <c r="F34" s="142">
        <f>ROUND((SUM(BF90:BF631)),  2)</f>
        <v>0</v>
      </c>
      <c r="I34" s="143">
        <v>0.14999999999999999</v>
      </c>
      <c r="J34" s="142">
        <f>ROUND(((SUM(BF90:BF631))*I34),  2)</f>
        <v>0</v>
      </c>
      <c r="L34" s="42"/>
    </row>
    <row r="35" hidden="1" s="1" customFormat="1" ht="14.4" customHeight="1">
      <c r="B35" s="42"/>
      <c r="E35" s="128" t="s">
        <v>49</v>
      </c>
      <c r="F35" s="142">
        <f>ROUND((SUM(BG90:BG631)),  2)</f>
        <v>0</v>
      </c>
      <c r="I35" s="143">
        <v>0.20999999999999999</v>
      </c>
      <c r="J35" s="142">
        <f>0</f>
        <v>0</v>
      </c>
      <c r="L35" s="42"/>
    </row>
    <row r="36" hidden="1" s="1" customFormat="1" ht="14.4" customHeight="1">
      <c r="B36" s="42"/>
      <c r="E36" s="128" t="s">
        <v>50</v>
      </c>
      <c r="F36" s="142">
        <f>ROUND((SUM(BH90:BH631)),  2)</f>
        <v>0</v>
      </c>
      <c r="I36" s="143">
        <v>0.14999999999999999</v>
      </c>
      <c r="J36" s="142">
        <f>0</f>
        <v>0</v>
      </c>
      <c r="L36" s="42"/>
    </row>
    <row r="37" hidden="1" s="1" customFormat="1" ht="14.4" customHeight="1">
      <c r="B37" s="42"/>
      <c r="E37" s="128" t="s">
        <v>51</v>
      </c>
      <c r="F37" s="142">
        <f>ROUND((SUM(BI90:BI631)),  2)</f>
        <v>0</v>
      </c>
      <c r="I37" s="143">
        <v>0</v>
      </c>
      <c r="J37" s="142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4"/>
      <c r="D39" s="145" t="s">
        <v>52</v>
      </c>
      <c r="E39" s="146"/>
      <c r="F39" s="146"/>
      <c r="G39" s="147" t="s">
        <v>53</v>
      </c>
      <c r="H39" s="148" t="s">
        <v>54</v>
      </c>
      <c r="I39" s="149"/>
      <c r="J39" s="150">
        <f>SUM(J30:J37)</f>
        <v>0</v>
      </c>
      <c r="K39" s="151"/>
      <c r="L39" s="42"/>
    </row>
    <row r="40" s="1" customFormat="1" ht="14.4" customHeight="1">
      <c r="B40" s="152"/>
      <c r="C40" s="153"/>
      <c r="D40" s="153"/>
      <c r="E40" s="153"/>
      <c r="F40" s="153"/>
      <c r="G40" s="153"/>
      <c r="H40" s="153"/>
      <c r="I40" s="154"/>
      <c r="J40" s="153"/>
      <c r="K40" s="153"/>
      <c r="L40" s="42"/>
    </row>
    <row r="44" s="1" customFormat="1" ht="6.96" customHeight="1">
      <c r="B44" s="155"/>
      <c r="C44" s="156"/>
      <c r="D44" s="156"/>
      <c r="E44" s="156"/>
      <c r="F44" s="156"/>
      <c r="G44" s="156"/>
      <c r="H44" s="156"/>
      <c r="I44" s="157"/>
      <c r="J44" s="156"/>
      <c r="K44" s="156"/>
      <c r="L44" s="42"/>
    </row>
    <row r="45" s="1" customFormat="1" ht="24.96" customHeight="1">
      <c r="B45" s="37"/>
      <c r="C45" s="22" t="s">
        <v>91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58" t="str">
        <f>E7</f>
        <v>Přestavba ubytovacího zařízení č.p. 368 na komunitní dům seniorů (KoDus) ve Stříbrné Skalici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89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3" t="str">
        <f>E9</f>
        <v>R4890101 - Zdravotně technické instalace ZTI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22</v>
      </c>
      <c r="D52" s="38"/>
      <c r="E52" s="38"/>
      <c r="F52" s="26" t="str">
        <f>F12</f>
        <v>Pražská 368, Stříbrná Skalice</v>
      </c>
      <c r="G52" s="38"/>
      <c r="H52" s="38"/>
      <c r="I52" s="132" t="s">
        <v>24</v>
      </c>
      <c r="J52" s="66" t="str">
        <f>IF(J12="","",J12)</f>
        <v>25. 9. 2015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38.55" customHeight="1">
      <c r="B54" s="37"/>
      <c r="C54" s="31" t="s">
        <v>28</v>
      </c>
      <c r="D54" s="38"/>
      <c r="E54" s="38"/>
      <c r="F54" s="26" t="str">
        <f>E15</f>
        <v xml:space="preserve">Obec Stříbrná Skalice, Sázavská 323, 281 67 </v>
      </c>
      <c r="G54" s="38"/>
      <c r="H54" s="38"/>
      <c r="I54" s="132" t="s">
        <v>36</v>
      </c>
      <c r="J54" s="35" t="str">
        <f>E21</f>
        <v>Ing. Zuzana Šťastná, Vilémovice 37,584 01 Ledeč nS</v>
      </c>
      <c r="K54" s="38"/>
      <c r="L54" s="42"/>
    </row>
    <row r="55" s="1" customFormat="1" ht="13.65" customHeight="1">
      <c r="B55" s="37"/>
      <c r="C55" s="31" t="s">
        <v>34</v>
      </c>
      <c r="D55" s="38"/>
      <c r="E55" s="38"/>
      <c r="F55" s="26" t="str">
        <f>IF(E18="","",E18)</f>
        <v>Vyplň údaj</v>
      </c>
      <c r="G55" s="38"/>
      <c r="H55" s="38"/>
      <c r="I55" s="132" t="s">
        <v>39</v>
      </c>
      <c r="J55" s="35" t="str">
        <f>E24</f>
        <v>Ing. Jiří Pik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59" t="s">
        <v>92</v>
      </c>
      <c r="D57" s="160"/>
      <c r="E57" s="160"/>
      <c r="F57" s="160"/>
      <c r="G57" s="160"/>
      <c r="H57" s="160"/>
      <c r="I57" s="161"/>
      <c r="J57" s="162" t="s">
        <v>93</v>
      </c>
      <c r="K57" s="160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3" t="s">
        <v>94</v>
      </c>
      <c r="D59" s="38"/>
      <c r="E59" s="38"/>
      <c r="F59" s="38"/>
      <c r="G59" s="38"/>
      <c r="H59" s="38"/>
      <c r="I59" s="130"/>
      <c r="J59" s="97">
        <f>J90</f>
        <v>0</v>
      </c>
      <c r="K59" s="38"/>
      <c r="L59" s="42"/>
      <c r="AU59" s="16" t="s">
        <v>95</v>
      </c>
    </row>
    <row r="60" s="7" customFormat="1" ht="24.96" customHeight="1">
      <c r="B60" s="164"/>
      <c r="C60" s="165"/>
      <c r="D60" s="166" t="s">
        <v>96</v>
      </c>
      <c r="E60" s="167"/>
      <c r="F60" s="167"/>
      <c r="G60" s="167"/>
      <c r="H60" s="167"/>
      <c r="I60" s="168"/>
      <c r="J60" s="169">
        <f>J91</f>
        <v>0</v>
      </c>
      <c r="K60" s="165"/>
      <c r="L60" s="170"/>
    </row>
    <row r="61" s="8" customFormat="1" ht="19.92" customHeight="1">
      <c r="B61" s="171"/>
      <c r="C61" s="172"/>
      <c r="D61" s="173" t="s">
        <v>97</v>
      </c>
      <c r="E61" s="174"/>
      <c r="F61" s="174"/>
      <c r="G61" s="174"/>
      <c r="H61" s="174"/>
      <c r="I61" s="175"/>
      <c r="J61" s="176">
        <f>J92</f>
        <v>0</v>
      </c>
      <c r="K61" s="172"/>
      <c r="L61" s="177"/>
    </row>
    <row r="62" s="8" customFormat="1" ht="19.92" customHeight="1">
      <c r="B62" s="171"/>
      <c r="C62" s="172"/>
      <c r="D62" s="173" t="s">
        <v>98</v>
      </c>
      <c r="E62" s="174"/>
      <c r="F62" s="174"/>
      <c r="G62" s="174"/>
      <c r="H62" s="174"/>
      <c r="I62" s="175"/>
      <c r="J62" s="176">
        <f>J123</f>
        <v>0</v>
      </c>
      <c r="K62" s="172"/>
      <c r="L62" s="177"/>
    </row>
    <row r="63" s="8" customFormat="1" ht="19.92" customHeight="1">
      <c r="B63" s="171"/>
      <c r="C63" s="172"/>
      <c r="D63" s="173" t="s">
        <v>99</v>
      </c>
      <c r="E63" s="174"/>
      <c r="F63" s="174"/>
      <c r="G63" s="174"/>
      <c r="H63" s="174"/>
      <c r="I63" s="175"/>
      <c r="J63" s="176">
        <f>J131</f>
        <v>0</v>
      </c>
      <c r="K63" s="172"/>
      <c r="L63" s="177"/>
    </row>
    <row r="64" s="8" customFormat="1" ht="19.92" customHeight="1">
      <c r="B64" s="171"/>
      <c r="C64" s="172"/>
      <c r="D64" s="173" t="s">
        <v>100</v>
      </c>
      <c r="E64" s="174"/>
      <c r="F64" s="174"/>
      <c r="G64" s="174"/>
      <c r="H64" s="174"/>
      <c r="I64" s="175"/>
      <c r="J64" s="176">
        <f>J163</f>
        <v>0</v>
      </c>
      <c r="K64" s="172"/>
      <c r="L64" s="177"/>
    </row>
    <row r="65" s="8" customFormat="1" ht="19.92" customHeight="1">
      <c r="B65" s="171"/>
      <c r="C65" s="172"/>
      <c r="D65" s="173" t="s">
        <v>101</v>
      </c>
      <c r="E65" s="174"/>
      <c r="F65" s="174"/>
      <c r="G65" s="174"/>
      <c r="H65" s="174"/>
      <c r="I65" s="175"/>
      <c r="J65" s="176">
        <f>J174</f>
        <v>0</v>
      </c>
      <c r="K65" s="172"/>
      <c r="L65" s="177"/>
    </row>
    <row r="66" s="7" customFormat="1" ht="24.96" customHeight="1">
      <c r="B66" s="164"/>
      <c r="C66" s="165"/>
      <c r="D66" s="166" t="s">
        <v>102</v>
      </c>
      <c r="E66" s="167"/>
      <c r="F66" s="167"/>
      <c r="G66" s="167"/>
      <c r="H66" s="167"/>
      <c r="I66" s="168"/>
      <c r="J66" s="169">
        <f>J176</f>
        <v>0</v>
      </c>
      <c r="K66" s="165"/>
      <c r="L66" s="170"/>
    </row>
    <row r="67" s="8" customFormat="1" ht="19.92" customHeight="1">
      <c r="B67" s="171"/>
      <c r="C67" s="172"/>
      <c r="D67" s="173" t="s">
        <v>103</v>
      </c>
      <c r="E67" s="174"/>
      <c r="F67" s="174"/>
      <c r="G67" s="174"/>
      <c r="H67" s="174"/>
      <c r="I67" s="175"/>
      <c r="J67" s="176">
        <f>J177</f>
        <v>0</v>
      </c>
      <c r="K67" s="172"/>
      <c r="L67" s="177"/>
    </row>
    <row r="68" s="8" customFormat="1" ht="19.92" customHeight="1">
      <c r="B68" s="171"/>
      <c r="C68" s="172"/>
      <c r="D68" s="173" t="s">
        <v>104</v>
      </c>
      <c r="E68" s="174"/>
      <c r="F68" s="174"/>
      <c r="G68" s="174"/>
      <c r="H68" s="174"/>
      <c r="I68" s="175"/>
      <c r="J68" s="176">
        <f>J291</f>
        <v>0</v>
      </c>
      <c r="K68" s="172"/>
      <c r="L68" s="177"/>
    </row>
    <row r="69" s="8" customFormat="1" ht="19.92" customHeight="1">
      <c r="B69" s="171"/>
      <c r="C69" s="172"/>
      <c r="D69" s="173" t="s">
        <v>105</v>
      </c>
      <c r="E69" s="174"/>
      <c r="F69" s="174"/>
      <c r="G69" s="174"/>
      <c r="H69" s="174"/>
      <c r="I69" s="175"/>
      <c r="J69" s="176">
        <f>J505</f>
        <v>0</v>
      </c>
      <c r="K69" s="172"/>
      <c r="L69" s="177"/>
    </row>
    <row r="70" s="8" customFormat="1" ht="19.92" customHeight="1">
      <c r="B70" s="171"/>
      <c r="C70" s="172"/>
      <c r="D70" s="173" t="s">
        <v>106</v>
      </c>
      <c r="E70" s="174"/>
      <c r="F70" s="174"/>
      <c r="G70" s="174"/>
      <c r="H70" s="174"/>
      <c r="I70" s="175"/>
      <c r="J70" s="176">
        <f>J627</f>
        <v>0</v>
      </c>
      <c r="K70" s="172"/>
      <c r="L70" s="177"/>
    </row>
    <row r="71" s="1" customFormat="1" ht="21.84" customHeight="1">
      <c r="B71" s="37"/>
      <c r="C71" s="38"/>
      <c r="D71" s="38"/>
      <c r="E71" s="38"/>
      <c r="F71" s="38"/>
      <c r="G71" s="38"/>
      <c r="H71" s="38"/>
      <c r="I71" s="130"/>
      <c r="J71" s="38"/>
      <c r="K71" s="38"/>
      <c r="L71" s="42"/>
    </row>
    <row r="72" s="1" customFormat="1" ht="6.96" customHeight="1">
      <c r="B72" s="56"/>
      <c r="C72" s="57"/>
      <c r="D72" s="57"/>
      <c r="E72" s="57"/>
      <c r="F72" s="57"/>
      <c r="G72" s="57"/>
      <c r="H72" s="57"/>
      <c r="I72" s="154"/>
      <c r="J72" s="57"/>
      <c r="K72" s="57"/>
      <c r="L72" s="42"/>
    </row>
    <row r="76" s="1" customFormat="1" ht="6.96" customHeight="1">
      <c r="B76" s="58"/>
      <c r="C76" s="59"/>
      <c r="D76" s="59"/>
      <c r="E76" s="59"/>
      <c r="F76" s="59"/>
      <c r="G76" s="59"/>
      <c r="H76" s="59"/>
      <c r="I76" s="157"/>
      <c r="J76" s="59"/>
      <c r="K76" s="59"/>
      <c r="L76" s="42"/>
    </row>
    <row r="77" s="1" customFormat="1" ht="24.96" customHeight="1">
      <c r="B77" s="37"/>
      <c r="C77" s="22" t="s">
        <v>107</v>
      </c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6.96" customHeight="1">
      <c r="B78" s="37"/>
      <c r="C78" s="38"/>
      <c r="D78" s="38"/>
      <c r="E78" s="38"/>
      <c r="F78" s="38"/>
      <c r="G78" s="38"/>
      <c r="H78" s="38"/>
      <c r="I78" s="130"/>
      <c r="J78" s="38"/>
      <c r="K78" s="38"/>
      <c r="L78" s="42"/>
    </row>
    <row r="79" s="1" customFormat="1" ht="12" customHeight="1">
      <c r="B79" s="37"/>
      <c r="C79" s="31" t="s">
        <v>16</v>
      </c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16.5" customHeight="1">
      <c r="B80" s="37"/>
      <c r="C80" s="38"/>
      <c r="D80" s="38"/>
      <c r="E80" s="158" t="str">
        <f>E7</f>
        <v>Přestavba ubytovacího zařízení č.p. 368 na komunitní dům seniorů (KoDus) ve Stříbrné Skalici</v>
      </c>
      <c r="F80" s="31"/>
      <c r="G80" s="31"/>
      <c r="H80" s="31"/>
      <c r="I80" s="130"/>
      <c r="J80" s="38"/>
      <c r="K80" s="38"/>
      <c r="L80" s="42"/>
    </row>
    <row r="81" s="1" customFormat="1" ht="12" customHeight="1">
      <c r="B81" s="37"/>
      <c r="C81" s="31" t="s">
        <v>89</v>
      </c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6.5" customHeight="1">
      <c r="B82" s="37"/>
      <c r="C82" s="38"/>
      <c r="D82" s="38"/>
      <c r="E82" s="63" t="str">
        <f>E9</f>
        <v>R4890101 - Zdravotně technické instalace ZTI</v>
      </c>
      <c r="F82" s="38"/>
      <c r="G82" s="38"/>
      <c r="H82" s="38"/>
      <c r="I82" s="130"/>
      <c r="J82" s="38"/>
      <c r="K82" s="38"/>
      <c r="L82" s="42"/>
    </row>
    <row r="83" s="1" customFormat="1" ht="6.96" customHeight="1">
      <c r="B83" s="37"/>
      <c r="C83" s="38"/>
      <c r="D83" s="38"/>
      <c r="E83" s="38"/>
      <c r="F83" s="38"/>
      <c r="G83" s="38"/>
      <c r="H83" s="38"/>
      <c r="I83" s="130"/>
      <c r="J83" s="38"/>
      <c r="K83" s="38"/>
      <c r="L83" s="42"/>
    </row>
    <row r="84" s="1" customFormat="1" ht="12" customHeight="1">
      <c r="B84" s="37"/>
      <c r="C84" s="31" t="s">
        <v>22</v>
      </c>
      <c r="D84" s="38"/>
      <c r="E84" s="38"/>
      <c r="F84" s="26" t="str">
        <f>F12</f>
        <v>Pražská 368, Stříbrná Skalice</v>
      </c>
      <c r="G84" s="38"/>
      <c r="H84" s="38"/>
      <c r="I84" s="132" t="s">
        <v>24</v>
      </c>
      <c r="J84" s="66" t="str">
        <f>IF(J12="","",J12)</f>
        <v>25. 9. 2015</v>
      </c>
      <c r="K84" s="38"/>
      <c r="L84" s="42"/>
    </row>
    <row r="85" s="1" customFormat="1" ht="6.96" customHeight="1">
      <c r="B85" s="37"/>
      <c r="C85" s="38"/>
      <c r="D85" s="38"/>
      <c r="E85" s="38"/>
      <c r="F85" s="38"/>
      <c r="G85" s="38"/>
      <c r="H85" s="38"/>
      <c r="I85" s="130"/>
      <c r="J85" s="38"/>
      <c r="K85" s="38"/>
      <c r="L85" s="42"/>
    </row>
    <row r="86" s="1" customFormat="1" ht="38.55" customHeight="1">
      <c r="B86" s="37"/>
      <c r="C86" s="31" t="s">
        <v>28</v>
      </c>
      <c r="D86" s="38"/>
      <c r="E86" s="38"/>
      <c r="F86" s="26" t="str">
        <f>E15</f>
        <v xml:space="preserve">Obec Stříbrná Skalice, Sázavská 323, 281 67 </v>
      </c>
      <c r="G86" s="38"/>
      <c r="H86" s="38"/>
      <c r="I86" s="132" t="s">
        <v>36</v>
      </c>
      <c r="J86" s="35" t="str">
        <f>E21</f>
        <v>Ing. Zuzana Šťastná, Vilémovice 37,584 01 Ledeč nS</v>
      </c>
      <c r="K86" s="38"/>
      <c r="L86" s="42"/>
    </row>
    <row r="87" s="1" customFormat="1" ht="13.65" customHeight="1">
      <c r="B87" s="37"/>
      <c r="C87" s="31" t="s">
        <v>34</v>
      </c>
      <c r="D87" s="38"/>
      <c r="E87" s="38"/>
      <c r="F87" s="26" t="str">
        <f>IF(E18="","",E18)</f>
        <v>Vyplň údaj</v>
      </c>
      <c r="G87" s="38"/>
      <c r="H87" s="38"/>
      <c r="I87" s="132" t="s">
        <v>39</v>
      </c>
      <c r="J87" s="35" t="str">
        <f>E24</f>
        <v>Ing. Jiří Pik</v>
      </c>
      <c r="K87" s="38"/>
      <c r="L87" s="42"/>
    </row>
    <row r="88" s="1" customFormat="1" ht="10.32" customHeight="1">
      <c r="B88" s="37"/>
      <c r="C88" s="38"/>
      <c r="D88" s="38"/>
      <c r="E88" s="38"/>
      <c r="F88" s="38"/>
      <c r="G88" s="38"/>
      <c r="H88" s="38"/>
      <c r="I88" s="130"/>
      <c r="J88" s="38"/>
      <c r="K88" s="38"/>
      <c r="L88" s="42"/>
    </row>
    <row r="89" s="9" customFormat="1" ht="29.28" customHeight="1">
      <c r="B89" s="178"/>
      <c r="C89" s="179" t="s">
        <v>108</v>
      </c>
      <c r="D89" s="180" t="s">
        <v>61</v>
      </c>
      <c r="E89" s="180" t="s">
        <v>57</v>
      </c>
      <c r="F89" s="180" t="s">
        <v>58</v>
      </c>
      <c r="G89" s="180" t="s">
        <v>109</v>
      </c>
      <c r="H89" s="180" t="s">
        <v>110</v>
      </c>
      <c r="I89" s="181" t="s">
        <v>111</v>
      </c>
      <c r="J89" s="180" t="s">
        <v>93</v>
      </c>
      <c r="K89" s="182" t="s">
        <v>112</v>
      </c>
      <c r="L89" s="183"/>
      <c r="M89" s="87" t="s">
        <v>1</v>
      </c>
      <c r="N89" s="88" t="s">
        <v>46</v>
      </c>
      <c r="O89" s="88" t="s">
        <v>113</v>
      </c>
      <c r="P89" s="88" t="s">
        <v>114</v>
      </c>
      <c r="Q89" s="88" t="s">
        <v>115</v>
      </c>
      <c r="R89" s="88" t="s">
        <v>116</v>
      </c>
      <c r="S89" s="88" t="s">
        <v>117</v>
      </c>
      <c r="T89" s="89" t="s">
        <v>118</v>
      </c>
    </row>
    <row r="90" s="1" customFormat="1" ht="22.8" customHeight="1">
      <c r="B90" s="37"/>
      <c r="C90" s="94" t="s">
        <v>119</v>
      </c>
      <c r="D90" s="38"/>
      <c r="E90" s="38"/>
      <c r="F90" s="38"/>
      <c r="G90" s="38"/>
      <c r="H90" s="38"/>
      <c r="I90" s="130"/>
      <c r="J90" s="184">
        <f>BK90</f>
        <v>0</v>
      </c>
      <c r="K90" s="38"/>
      <c r="L90" s="42"/>
      <c r="M90" s="90"/>
      <c r="N90" s="91"/>
      <c r="O90" s="91"/>
      <c r="P90" s="185">
        <f>P91+P176</f>
        <v>0</v>
      </c>
      <c r="Q90" s="91"/>
      <c r="R90" s="185">
        <f>R91+R176</f>
        <v>2.7921750000000003</v>
      </c>
      <c r="S90" s="91"/>
      <c r="T90" s="186">
        <f>T91+T176</f>
        <v>5.5982500000000002</v>
      </c>
      <c r="AT90" s="16" t="s">
        <v>75</v>
      </c>
      <c r="AU90" s="16" t="s">
        <v>95</v>
      </c>
      <c r="BK90" s="187">
        <f>BK91+BK176</f>
        <v>0</v>
      </c>
    </row>
    <row r="91" s="10" customFormat="1" ht="25.92" customHeight="1">
      <c r="B91" s="188"/>
      <c r="C91" s="189"/>
      <c r="D91" s="190" t="s">
        <v>75</v>
      </c>
      <c r="E91" s="191" t="s">
        <v>120</v>
      </c>
      <c r="F91" s="191" t="s">
        <v>121</v>
      </c>
      <c r="G91" s="189"/>
      <c r="H91" s="189"/>
      <c r="I91" s="192"/>
      <c r="J91" s="193">
        <f>BK91</f>
        <v>0</v>
      </c>
      <c r="K91" s="189"/>
      <c r="L91" s="194"/>
      <c r="M91" s="195"/>
      <c r="N91" s="196"/>
      <c r="O91" s="196"/>
      <c r="P91" s="197">
        <f>P92+P123+P131+P163+P174</f>
        <v>0</v>
      </c>
      <c r="Q91" s="196"/>
      <c r="R91" s="197">
        <f>R92+R123+R131+R163+R174</f>
        <v>0.19800000000000001</v>
      </c>
      <c r="S91" s="196"/>
      <c r="T91" s="198">
        <f>T92+T123+T131+T163+T174</f>
        <v>4.633</v>
      </c>
      <c r="AR91" s="199" t="s">
        <v>21</v>
      </c>
      <c r="AT91" s="200" t="s">
        <v>75</v>
      </c>
      <c r="AU91" s="200" t="s">
        <v>76</v>
      </c>
      <c r="AY91" s="199" t="s">
        <v>122</v>
      </c>
      <c r="BK91" s="201">
        <f>BK92+BK123+BK131+BK163+BK174</f>
        <v>0</v>
      </c>
    </row>
    <row r="92" s="10" customFormat="1" ht="22.8" customHeight="1">
      <c r="B92" s="188"/>
      <c r="C92" s="189"/>
      <c r="D92" s="190" t="s">
        <v>75</v>
      </c>
      <c r="E92" s="202" t="s">
        <v>21</v>
      </c>
      <c r="F92" s="202" t="s">
        <v>123</v>
      </c>
      <c r="G92" s="189"/>
      <c r="H92" s="189"/>
      <c r="I92" s="192"/>
      <c r="J92" s="203">
        <f>BK92</f>
        <v>0</v>
      </c>
      <c r="K92" s="189"/>
      <c r="L92" s="194"/>
      <c r="M92" s="195"/>
      <c r="N92" s="196"/>
      <c r="O92" s="196"/>
      <c r="P92" s="197">
        <f>SUM(P93:P122)</f>
        <v>0</v>
      </c>
      <c r="Q92" s="196"/>
      <c r="R92" s="197">
        <f>SUM(R93:R122)</f>
        <v>0</v>
      </c>
      <c r="S92" s="196"/>
      <c r="T92" s="198">
        <f>SUM(T93:T122)</f>
        <v>0</v>
      </c>
      <c r="AR92" s="199" t="s">
        <v>21</v>
      </c>
      <c r="AT92" s="200" t="s">
        <v>75</v>
      </c>
      <c r="AU92" s="200" t="s">
        <v>21</v>
      </c>
      <c r="AY92" s="199" t="s">
        <v>122</v>
      </c>
      <c r="BK92" s="201">
        <f>SUM(BK93:BK122)</f>
        <v>0</v>
      </c>
    </row>
    <row r="93" s="1" customFormat="1" ht="16.5" customHeight="1">
      <c r="B93" s="37"/>
      <c r="C93" s="204" t="s">
        <v>21</v>
      </c>
      <c r="D93" s="204" t="s">
        <v>124</v>
      </c>
      <c r="E93" s="205" t="s">
        <v>125</v>
      </c>
      <c r="F93" s="206" t="s">
        <v>126</v>
      </c>
      <c r="G93" s="207" t="s">
        <v>127</v>
      </c>
      <c r="H93" s="208">
        <v>23.562999999999999</v>
      </c>
      <c r="I93" s="209"/>
      <c r="J93" s="210">
        <f>ROUND(I93*H93,2)</f>
        <v>0</v>
      </c>
      <c r="K93" s="206" t="s">
        <v>128</v>
      </c>
      <c r="L93" s="42"/>
      <c r="M93" s="211" t="s">
        <v>1</v>
      </c>
      <c r="N93" s="212" t="s">
        <v>48</v>
      </c>
      <c r="O93" s="78"/>
      <c r="P93" s="213">
        <f>O93*H93</f>
        <v>0</v>
      </c>
      <c r="Q93" s="213">
        <v>0</v>
      </c>
      <c r="R93" s="213">
        <f>Q93*H93</f>
        <v>0</v>
      </c>
      <c r="S93" s="213">
        <v>0</v>
      </c>
      <c r="T93" s="214">
        <f>S93*H93</f>
        <v>0</v>
      </c>
      <c r="AR93" s="16" t="s">
        <v>129</v>
      </c>
      <c r="AT93" s="16" t="s">
        <v>124</v>
      </c>
      <c r="AU93" s="16" t="s">
        <v>130</v>
      </c>
      <c r="AY93" s="16" t="s">
        <v>122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6" t="s">
        <v>130</v>
      </c>
      <c r="BK93" s="215">
        <f>ROUND(I93*H93,2)</f>
        <v>0</v>
      </c>
      <c r="BL93" s="16" t="s">
        <v>129</v>
      </c>
      <c r="BM93" s="16" t="s">
        <v>131</v>
      </c>
    </row>
    <row r="94" s="11" customFormat="1">
      <c r="B94" s="216"/>
      <c r="C94" s="217"/>
      <c r="D94" s="218" t="s">
        <v>132</v>
      </c>
      <c r="E94" s="219" t="s">
        <v>1</v>
      </c>
      <c r="F94" s="220" t="s">
        <v>133</v>
      </c>
      <c r="G94" s="217"/>
      <c r="H94" s="219" t="s">
        <v>1</v>
      </c>
      <c r="I94" s="221"/>
      <c r="J94" s="217"/>
      <c r="K94" s="217"/>
      <c r="L94" s="222"/>
      <c r="M94" s="223"/>
      <c r="N94" s="224"/>
      <c r="O94" s="224"/>
      <c r="P94" s="224"/>
      <c r="Q94" s="224"/>
      <c r="R94" s="224"/>
      <c r="S94" s="224"/>
      <c r="T94" s="225"/>
      <c r="AT94" s="226" t="s">
        <v>132</v>
      </c>
      <c r="AU94" s="226" t="s">
        <v>130</v>
      </c>
      <c r="AV94" s="11" t="s">
        <v>21</v>
      </c>
      <c r="AW94" s="11" t="s">
        <v>38</v>
      </c>
      <c r="AX94" s="11" t="s">
        <v>76</v>
      </c>
      <c r="AY94" s="226" t="s">
        <v>122</v>
      </c>
    </row>
    <row r="95" s="11" customFormat="1">
      <c r="B95" s="216"/>
      <c r="C95" s="217"/>
      <c r="D95" s="218" t="s">
        <v>132</v>
      </c>
      <c r="E95" s="219" t="s">
        <v>1</v>
      </c>
      <c r="F95" s="220" t="s">
        <v>134</v>
      </c>
      <c r="G95" s="217"/>
      <c r="H95" s="219" t="s">
        <v>1</v>
      </c>
      <c r="I95" s="221"/>
      <c r="J95" s="217"/>
      <c r="K95" s="217"/>
      <c r="L95" s="222"/>
      <c r="M95" s="223"/>
      <c r="N95" s="224"/>
      <c r="O95" s="224"/>
      <c r="P95" s="224"/>
      <c r="Q95" s="224"/>
      <c r="R95" s="224"/>
      <c r="S95" s="224"/>
      <c r="T95" s="225"/>
      <c r="AT95" s="226" t="s">
        <v>132</v>
      </c>
      <c r="AU95" s="226" t="s">
        <v>130</v>
      </c>
      <c r="AV95" s="11" t="s">
        <v>21</v>
      </c>
      <c r="AW95" s="11" t="s">
        <v>38</v>
      </c>
      <c r="AX95" s="11" t="s">
        <v>76</v>
      </c>
      <c r="AY95" s="226" t="s">
        <v>122</v>
      </c>
    </row>
    <row r="96" s="12" customFormat="1">
      <c r="B96" s="227"/>
      <c r="C96" s="228"/>
      <c r="D96" s="218" t="s">
        <v>132</v>
      </c>
      <c r="E96" s="229" t="s">
        <v>1</v>
      </c>
      <c r="F96" s="230" t="s">
        <v>135</v>
      </c>
      <c r="G96" s="228"/>
      <c r="H96" s="231">
        <v>23.562999999999999</v>
      </c>
      <c r="I96" s="232"/>
      <c r="J96" s="228"/>
      <c r="K96" s="228"/>
      <c r="L96" s="233"/>
      <c r="M96" s="234"/>
      <c r="N96" s="235"/>
      <c r="O96" s="235"/>
      <c r="P96" s="235"/>
      <c r="Q96" s="235"/>
      <c r="R96" s="235"/>
      <c r="S96" s="235"/>
      <c r="T96" s="236"/>
      <c r="AT96" s="237" t="s">
        <v>132</v>
      </c>
      <c r="AU96" s="237" t="s">
        <v>130</v>
      </c>
      <c r="AV96" s="12" t="s">
        <v>130</v>
      </c>
      <c r="AW96" s="12" t="s">
        <v>38</v>
      </c>
      <c r="AX96" s="12" t="s">
        <v>21</v>
      </c>
      <c r="AY96" s="237" t="s">
        <v>122</v>
      </c>
    </row>
    <row r="97" s="1" customFormat="1" ht="16.5" customHeight="1">
      <c r="B97" s="37"/>
      <c r="C97" s="204" t="s">
        <v>130</v>
      </c>
      <c r="D97" s="204" t="s">
        <v>124</v>
      </c>
      <c r="E97" s="205" t="s">
        <v>136</v>
      </c>
      <c r="F97" s="206" t="s">
        <v>137</v>
      </c>
      <c r="G97" s="207" t="s">
        <v>127</v>
      </c>
      <c r="H97" s="208">
        <v>1.8129999999999999</v>
      </c>
      <c r="I97" s="209"/>
      <c r="J97" s="210">
        <f>ROUND(I97*H97,2)</f>
        <v>0</v>
      </c>
      <c r="K97" s="206" t="s">
        <v>128</v>
      </c>
      <c r="L97" s="42"/>
      <c r="M97" s="211" t="s">
        <v>1</v>
      </c>
      <c r="N97" s="212" t="s">
        <v>48</v>
      </c>
      <c r="O97" s="78"/>
      <c r="P97" s="213">
        <f>O97*H97</f>
        <v>0</v>
      </c>
      <c r="Q97" s="213">
        <v>0</v>
      </c>
      <c r="R97" s="213">
        <f>Q97*H97</f>
        <v>0</v>
      </c>
      <c r="S97" s="213">
        <v>0</v>
      </c>
      <c r="T97" s="214">
        <f>S97*H97</f>
        <v>0</v>
      </c>
      <c r="AR97" s="16" t="s">
        <v>129</v>
      </c>
      <c r="AT97" s="16" t="s">
        <v>124</v>
      </c>
      <c r="AU97" s="16" t="s">
        <v>130</v>
      </c>
      <c r="AY97" s="16" t="s">
        <v>122</v>
      </c>
      <c r="BE97" s="215">
        <f>IF(N97="základní",J97,0)</f>
        <v>0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6" t="s">
        <v>130</v>
      </c>
      <c r="BK97" s="215">
        <f>ROUND(I97*H97,2)</f>
        <v>0</v>
      </c>
      <c r="BL97" s="16" t="s">
        <v>129</v>
      </c>
      <c r="BM97" s="16" t="s">
        <v>138</v>
      </c>
    </row>
    <row r="98" s="11" customFormat="1">
      <c r="B98" s="216"/>
      <c r="C98" s="217"/>
      <c r="D98" s="218" t="s">
        <v>132</v>
      </c>
      <c r="E98" s="219" t="s">
        <v>1</v>
      </c>
      <c r="F98" s="220" t="s">
        <v>139</v>
      </c>
      <c r="G98" s="217"/>
      <c r="H98" s="219" t="s">
        <v>1</v>
      </c>
      <c r="I98" s="221"/>
      <c r="J98" s="217"/>
      <c r="K98" s="217"/>
      <c r="L98" s="222"/>
      <c r="M98" s="223"/>
      <c r="N98" s="224"/>
      <c r="O98" s="224"/>
      <c r="P98" s="224"/>
      <c r="Q98" s="224"/>
      <c r="R98" s="224"/>
      <c r="S98" s="224"/>
      <c r="T98" s="225"/>
      <c r="AT98" s="226" t="s">
        <v>132</v>
      </c>
      <c r="AU98" s="226" t="s">
        <v>130</v>
      </c>
      <c r="AV98" s="11" t="s">
        <v>21</v>
      </c>
      <c r="AW98" s="11" t="s">
        <v>38</v>
      </c>
      <c r="AX98" s="11" t="s">
        <v>76</v>
      </c>
      <c r="AY98" s="226" t="s">
        <v>122</v>
      </c>
    </row>
    <row r="99" s="11" customFormat="1">
      <c r="B99" s="216"/>
      <c r="C99" s="217"/>
      <c r="D99" s="218" t="s">
        <v>132</v>
      </c>
      <c r="E99" s="219" t="s">
        <v>1</v>
      </c>
      <c r="F99" s="220" t="s">
        <v>140</v>
      </c>
      <c r="G99" s="217"/>
      <c r="H99" s="219" t="s">
        <v>1</v>
      </c>
      <c r="I99" s="221"/>
      <c r="J99" s="217"/>
      <c r="K99" s="217"/>
      <c r="L99" s="222"/>
      <c r="M99" s="223"/>
      <c r="N99" s="224"/>
      <c r="O99" s="224"/>
      <c r="P99" s="224"/>
      <c r="Q99" s="224"/>
      <c r="R99" s="224"/>
      <c r="S99" s="224"/>
      <c r="T99" s="225"/>
      <c r="AT99" s="226" t="s">
        <v>132</v>
      </c>
      <c r="AU99" s="226" t="s">
        <v>130</v>
      </c>
      <c r="AV99" s="11" t="s">
        <v>21</v>
      </c>
      <c r="AW99" s="11" t="s">
        <v>38</v>
      </c>
      <c r="AX99" s="11" t="s">
        <v>76</v>
      </c>
      <c r="AY99" s="226" t="s">
        <v>122</v>
      </c>
    </row>
    <row r="100" s="12" customFormat="1">
      <c r="B100" s="227"/>
      <c r="C100" s="228"/>
      <c r="D100" s="218" t="s">
        <v>132</v>
      </c>
      <c r="E100" s="229" t="s">
        <v>1</v>
      </c>
      <c r="F100" s="230" t="s">
        <v>141</v>
      </c>
      <c r="G100" s="228"/>
      <c r="H100" s="231">
        <v>1.8129999999999999</v>
      </c>
      <c r="I100" s="232"/>
      <c r="J100" s="228"/>
      <c r="K100" s="228"/>
      <c r="L100" s="233"/>
      <c r="M100" s="234"/>
      <c r="N100" s="235"/>
      <c r="O100" s="235"/>
      <c r="P100" s="235"/>
      <c r="Q100" s="235"/>
      <c r="R100" s="235"/>
      <c r="S100" s="235"/>
      <c r="T100" s="236"/>
      <c r="AT100" s="237" t="s">
        <v>132</v>
      </c>
      <c r="AU100" s="237" t="s">
        <v>130</v>
      </c>
      <c r="AV100" s="12" t="s">
        <v>130</v>
      </c>
      <c r="AW100" s="12" t="s">
        <v>38</v>
      </c>
      <c r="AX100" s="12" t="s">
        <v>21</v>
      </c>
      <c r="AY100" s="237" t="s">
        <v>122</v>
      </c>
    </row>
    <row r="101" s="1" customFormat="1" ht="16.5" customHeight="1">
      <c r="B101" s="37"/>
      <c r="C101" s="204" t="s">
        <v>142</v>
      </c>
      <c r="D101" s="204" t="s">
        <v>124</v>
      </c>
      <c r="E101" s="205" t="s">
        <v>143</v>
      </c>
      <c r="F101" s="206" t="s">
        <v>144</v>
      </c>
      <c r="G101" s="207" t="s">
        <v>127</v>
      </c>
      <c r="H101" s="208">
        <v>3.625</v>
      </c>
      <c r="I101" s="209"/>
      <c r="J101" s="210">
        <f>ROUND(I101*H101,2)</f>
        <v>0</v>
      </c>
      <c r="K101" s="206" t="s">
        <v>128</v>
      </c>
      <c r="L101" s="42"/>
      <c r="M101" s="211" t="s">
        <v>1</v>
      </c>
      <c r="N101" s="212" t="s">
        <v>48</v>
      </c>
      <c r="O101" s="78"/>
      <c r="P101" s="213">
        <f>O101*H101</f>
        <v>0</v>
      </c>
      <c r="Q101" s="213">
        <v>0</v>
      </c>
      <c r="R101" s="213">
        <f>Q101*H101</f>
        <v>0</v>
      </c>
      <c r="S101" s="213">
        <v>0</v>
      </c>
      <c r="T101" s="214">
        <f>S101*H101</f>
        <v>0</v>
      </c>
      <c r="AR101" s="16" t="s">
        <v>129</v>
      </c>
      <c r="AT101" s="16" t="s">
        <v>124</v>
      </c>
      <c r="AU101" s="16" t="s">
        <v>130</v>
      </c>
      <c r="AY101" s="16" t="s">
        <v>122</v>
      </c>
      <c r="BE101" s="215">
        <f>IF(N101="základní",J101,0)</f>
        <v>0</v>
      </c>
      <c r="BF101" s="215">
        <f>IF(N101="snížená",J101,0)</f>
        <v>0</v>
      </c>
      <c r="BG101" s="215">
        <f>IF(N101="zákl. přenesená",J101,0)</f>
        <v>0</v>
      </c>
      <c r="BH101" s="215">
        <f>IF(N101="sníž. přenesená",J101,0)</f>
        <v>0</v>
      </c>
      <c r="BI101" s="215">
        <f>IF(N101="nulová",J101,0)</f>
        <v>0</v>
      </c>
      <c r="BJ101" s="16" t="s">
        <v>130</v>
      </c>
      <c r="BK101" s="215">
        <f>ROUND(I101*H101,2)</f>
        <v>0</v>
      </c>
      <c r="BL101" s="16" t="s">
        <v>129</v>
      </c>
      <c r="BM101" s="16" t="s">
        <v>145</v>
      </c>
    </row>
    <row r="102" s="11" customFormat="1">
      <c r="B102" s="216"/>
      <c r="C102" s="217"/>
      <c r="D102" s="218" t="s">
        <v>132</v>
      </c>
      <c r="E102" s="219" t="s">
        <v>1</v>
      </c>
      <c r="F102" s="220" t="s">
        <v>139</v>
      </c>
      <c r="G102" s="217"/>
      <c r="H102" s="219" t="s">
        <v>1</v>
      </c>
      <c r="I102" s="221"/>
      <c r="J102" s="217"/>
      <c r="K102" s="217"/>
      <c r="L102" s="222"/>
      <c r="M102" s="223"/>
      <c r="N102" s="224"/>
      <c r="O102" s="224"/>
      <c r="P102" s="224"/>
      <c r="Q102" s="224"/>
      <c r="R102" s="224"/>
      <c r="S102" s="224"/>
      <c r="T102" s="225"/>
      <c r="AT102" s="226" t="s">
        <v>132</v>
      </c>
      <c r="AU102" s="226" t="s">
        <v>130</v>
      </c>
      <c r="AV102" s="11" t="s">
        <v>21</v>
      </c>
      <c r="AW102" s="11" t="s">
        <v>38</v>
      </c>
      <c r="AX102" s="11" t="s">
        <v>76</v>
      </c>
      <c r="AY102" s="226" t="s">
        <v>122</v>
      </c>
    </row>
    <row r="103" s="11" customFormat="1">
      <c r="B103" s="216"/>
      <c r="C103" s="217"/>
      <c r="D103" s="218" t="s">
        <v>132</v>
      </c>
      <c r="E103" s="219" t="s">
        <v>1</v>
      </c>
      <c r="F103" s="220" t="s">
        <v>146</v>
      </c>
      <c r="G103" s="217"/>
      <c r="H103" s="219" t="s">
        <v>1</v>
      </c>
      <c r="I103" s="221"/>
      <c r="J103" s="217"/>
      <c r="K103" s="217"/>
      <c r="L103" s="222"/>
      <c r="M103" s="223"/>
      <c r="N103" s="224"/>
      <c r="O103" s="224"/>
      <c r="P103" s="224"/>
      <c r="Q103" s="224"/>
      <c r="R103" s="224"/>
      <c r="S103" s="224"/>
      <c r="T103" s="225"/>
      <c r="AT103" s="226" t="s">
        <v>132</v>
      </c>
      <c r="AU103" s="226" t="s">
        <v>130</v>
      </c>
      <c r="AV103" s="11" t="s">
        <v>21</v>
      </c>
      <c r="AW103" s="11" t="s">
        <v>38</v>
      </c>
      <c r="AX103" s="11" t="s">
        <v>76</v>
      </c>
      <c r="AY103" s="226" t="s">
        <v>122</v>
      </c>
    </row>
    <row r="104" s="12" customFormat="1">
      <c r="B104" s="227"/>
      <c r="C104" s="228"/>
      <c r="D104" s="218" t="s">
        <v>132</v>
      </c>
      <c r="E104" s="229" t="s">
        <v>1</v>
      </c>
      <c r="F104" s="230" t="s">
        <v>147</v>
      </c>
      <c r="G104" s="228"/>
      <c r="H104" s="231">
        <v>3.625</v>
      </c>
      <c r="I104" s="232"/>
      <c r="J104" s="228"/>
      <c r="K104" s="228"/>
      <c r="L104" s="233"/>
      <c r="M104" s="234"/>
      <c r="N104" s="235"/>
      <c r="O104" s="235"/>
      <c r="P104" s="235"/>
      <c r="Q104" s="235"/>
      <c r="R104" s="235"/>
      <c r="S104" s="235"/>
      <c r="T104" s="236"/>
      <c r="AT104" s="237" t="s">
        <v>132</v>
      </c>
      <c r="AU104" s="237" t="s">
        <v>130</v>
      </c>
      <c r="AV104" s="12" t="s">
        <v>130</v>
      </c>
      <c r="AW104" s="12" t="s">
        <v>38</v>
      </c>
      <c r="AX104" s="12" t="s">
        <v>21</v>
      </c>
      <c r="AY104" s="237" t="s">
        <v>122</v>
      </c>
    </row>
    <row r="105" s="1" customFormat="1" ht="16.5" customHeight="1">
      <c r="B105" s="37"/>
      <c r="C105" s="204" t="s">
        <v>129</v>
      </c>
      <c r="D105" s="204" t="s">
        <v>124</v>
      </c>
      <c r="E105" s="205" t="s">
        <v>148</v>
      </c>
      <c r="F105" s="206" t="s">
        <v>149</v>
      </c>
      <c r="G105" s="207" t="s">
        <v>127</v>
      </c>
      <c r="H105" s="208">
        <v>1.8129999999999999</v>
      </c>
      <c r="I105" s="209"/>
      <c r="J105" s="210">
        <f>ROUND(I105*H105,2)</f>
        <v>0</v>
      </c>
      <c r="K105" s="206" t="s">
        <v>128</v>
      </c>
      <c r="L105" s="42"/>
      <c r="M105" s="211" t="s">
        <v>1</v>
      </c>
      <c r="N105" s="212" t="s">
        <v>48</v>
      </c>
      <c r="O105" s="78"/>
      <c r="P105" s="213">
        <f>O105*H105</f>
        <v>0</v>
      </c>
      <c r="Q105" s="213">
        <v>0</v>
      </c>
      <c r="R105" s="213">
        <f>Q105*H105</f>
        <v>0</v>
      </c>
      <c r="S105" s="213">
        <v>0</v>
      </c>
      <c r="T105" s="214">
        <f>S105*H105</f>
        <v>0</v>
      </c>
      <c r="AR105" s="16" t="s">
        <v>129</v>
      </c>
      <c r="AT105" s="16" t="s">
        <v>124</v>
      </c>
      <c r="AU105" s="16" t="s">
        <v>130</v>
      </c>
      <c r="AY105" s="16" t="s">
        <v>122</v>
      </c>
      <c r="BE105" s="215">
        <f>IF(N105="základní",J105,0)</f>
        <v>0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6" t="s">
        <v>130</v>
      </c>
      <c r="BK105" s="215">
        <f>ROUND(I105*H105,2)</f>
        <v>0</v>
      </c>
      <c r="BL105" s="16" t="s">
        <v>129</v>
      </c>
      <c r="BM105" s="16" t="s">
        <v>150</v>
      </c>
    </row>
    <row r="106" s="11" customFormat="1">
      <c r="B106" s="216"/>
      <c r="C106" s="217"/>
      <c r="D106" s="218" t="s">
        <v>132</v>
      </c>
      <c r="E106" s="219" t="s">
        <v>1</v>
      </c>
      <c r="F106" s="220" t="s">
        <v>151</v>
      </c>
      <c r="G106" s="217"/>
      <c r="H106" s="219" t="s">
        <v>1</v>
      </c>
      <c r="I106" s="221"/>
      <c r="J106" s="217"/>
      <c r="K106" s="217"/>
      <c r="L106" s="222"/>
      <c r="M106" s="223"/>
      <c r="N106" s="224"/>
      <c r="O106" s="224"/>
      <c r="P106" s="224"/>
      <c r="Q106" s="224"/>
      <c r="R106" s="224"/>
      <c r="S106" s="224"/>
      <c r="T106" s="225"/>
      <c r="AT106" s="226" t="s">
        <v>132</v>
      </c>
      <c r="AU106" s="226" t="s">
        <v>130</v>
      </c>
      <c r="AV106" s="11" t="s">
        <v>21</v>
      </c>
      <c r="AW106" s="11" t="s">
        <v>38</v>
      </c>
      <c r="AX106" s="11" t="s">
        <v>76</v>
      </c>
      <c r="AY106" s="226" t="s">
        <v>122</v>
      </c>
    </row>
    <row r="107" s="11" customFormat="1">
      <c r="B107" s="216"/>
      <c r="C107" s="217"/>
      <c r="D107" s="218" t="s">
        <v>132</v>
      </c>
      <c r="E107" s="219" t="s">
        <v>1</v>
      </c>
      <c r="F107" s="220" t="s">
        <v>152</v>
      </c>
      <c r="G107" s="217"/>
      <c r="H107" s="219" t="s">
        <v>1</v>
      </c>
      <c r="I107" s="221"/>
      <c r="J107" s="217"/>
      <c r="K107" s="217"/>
      <c r="L107" s="222"/>
      <c r="M107" s="223"/>
      <c r="N107" s="224"/>
      <c r="O107" s="224"/>
      <c r="P107" s="224"/>
      <c r="Q107" s="224"/>
      <c r="R107" s="224"/>
      <c r="S107" s="224"/>
      <c r="T107" s="225"/>
      <c r="AT107" s="226" t="s">
        <v>132</v>
      </c>
      <c r="AU107" s="226" t="s">
        <v>130</v>
      </c>
      <c r="AV107" s="11" t="s">
        <v>21</v>
      </c>
      <c r="AW107" s="11" t="s">
        <v>38</v>
      </c>
      <c r="AX107" s="11" t="s">
        <v>76</v>
      </c>
      <c r="AY107" s="226" t="s">
        <v>122</v>
      </c>
    </row>
    <row r="108" s="12" customFormat="1">
      <c r="B108" s="227"/>
      <c r="C108" s="228"/>
      <c r="D108" s="218" t="s">
        <v>132</v>
      </c>
      <c r="E108" s="229" t="s">
        <v>1</v>
      </c>
      <c r="F108" s="230" t="s">
        <v>141</v>
      </c>
      <c r="G108" s="228"/>
      <c r="H108" s="231">
        <v>1.8129999999999999</v>
      </c>
      <c r="I108" s="232"/>
      <c r="J108" s="228"/>
      <c r="K108" s="228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132</v>
      </c>
      <c r="AU108" s="237" t="s">
        <v>130</v>
      </c>
      <c r="AV108" s="12" t="s">
        <v>130</v>
      </c>
      <c r="AW108" s="12" t="s">
        <v>38</v>
      </c>
      <c r="AX108" s="12" t="s">
        <v>21</v>
      </c>
      <c r="AY108" s="237" t="s">
        <v>122</v>
      </c>
    </row>
    <row r="109" s="1" customFormat="1" ht="16.5" customHeight="1">
      <c r="B109" s="37"/>
      <c r="C109" s="204" t="s">
        <v>153</v>
      </c>
      <c r="D109" s="204" t="s">
        <v>124</v>
      </c>
      <c r="E109" s="205" t="s">
        <v>154</v>
      </c>
      <c r="F109" s="206" t="s">
        <v>155</v>
      </c>
      <c r="G109" s="207" t="s">
        <v>127</v>
      </c>
      <c r="H109" s="208">
        <v>9.0630000000000006</v>
      </c>
      <c r="I109" s="209"/>
      <c r="J109" s="210">
        <f>ROUND(I109*H109,2)</f>
        <v>0</v>
      </c>
      <c r="K109" s="206" t="s">
        <v>128</v>
      </c>
      <c r="L109" s="42"/>
      <c r="M109" s="211" t="s">
        <v>1</v>
      </c>
      <c r="N109" s="212" t="s">
        <v>48</v>
      </c>
      <c r="O109" s="78"/>
      <c r="P109" s="213">
        <f>O109*H109</f>
        <v>0</v>
      </c>
      <c r="Q109" s="213">
        <v>0</v>
      </c>
      <c r="R109" s="213">
        <f>Q109*H109</f>
        <v>0</v>
      </c>
      <c r="S109" s="213">
        <v>0</v>
      </c>
      <c r="T109" s="214">
        <f>S109*H109</f>
        <v>0</v>
      </c>
      <c r="AR109" s="16" t="s">
        <v>129</v>
      </c>
      <c r="AT109" s="16" t="s">
        <v>124</v>
      </c>
      <c r="AU109" s="16" t="s">
        <v>130</v>
      </c>
      <c r="AY109" s="16" t="s">
        <v>122</v>
      </c>
      <c r="BE109" s="215">
        <f>IF(N109="základní",J109,0)</f>
        <v>0</v>
      </c>
      <c r="BF109" s="215">
        <f>IF(N109="snížená",J109,0)</f>
        <v>0</v>
      </c>
      <c r="BG109" s="215">
        <f>IF(N109="zákl. přenesená",J109,0)</f>
        <v>0</v>
      </c>
      <c r="BH109" s="215">
        <f>IF(N109="sníž. přenesená",J109,0)</f>
        <v>0</v>
      </c>
      <c r="BI109" s="215">
        <f>IF(N109="nulová",J109,0)</f>
        <v>0</v>
      </c>
      <c r="BJ109" s="16" t="s">
        <v>130</v>
      </c>
      <c r="BK109" s="215">
        <f>ROUND(I109*H109,2)</f>
        <v>0</v>
      </c>
      <c r="BL109" s="16" t="s">
        <v>129</v>
      </c>
      <c r="BM109" s="16" t="s">
        <v>156</v>
      </c>
    </row>
    <row r="110" s="11" customFormat="1">
      <c r="B110" s="216"/>
      <c r="C110" s="217"/>
      <c r="D110" s="218" t="s">
        <v>132</v>
      </c>
      <c r="E110" s="219" t="s">
        <v>1</v>
      </c>
      <c r="F110" s="220" t="s">
        <v>151</v>
      </c>
      <c r="G110" s="217"/>
      <c r="H110" s="219" t="s">
        <v>1</v>
      </c>
      <c r="I110" s="221"/>
      <c r="J110" s="217"/>
      <c r="K110" s="217"/>
      <c r="L110" s="222"/>
      <c r="M110" s="223"/>
      <c r="N110" s="224"/>
      <c r="O110" s="224"/>
      <c r="P110" s="224"/>
      <c r="Q110" s="224"/>
      <c r="R110" s="224"/>
      <c r="S110" s="224"/>
      <c r="T110" s="225"/>
      <c r="AT110" s="226" t="s">
        <v>132</v>
      </c>
      <c r="AU110" s="226" t="s">
        <v>130</v>
      </c>
      <c r="AV110" s="11" t="s">
        <v>21</v>
      </c>
      <c r="AW110" s="11" t="s">
        <v>38</v>
      </c>
      <c r="AX110" s="11" t="s">
        <v>76</v>
      </c>
      <c r="AY110" s="226" t="s">
        <v>122</v>
      </c>
    </row>
    <row r="111" s="11" customFormat="1">
      <c r="B111" s="216"/>
      <c r="C111" s="217"/>
      <c r="D111" s="218" t="s">
        <v>132</v>
      </c>
      <c r="E111" s="219" t="s">
        <v>1</v>
      </c>
      <c r="F111" s="220" t="s">
        <v>157</v>
      </c>
      <c r="G111" s="217"/>
      <c r="H111" s="219" t="s">
        <v>1</v>
      </c>
      <c r="I111" s="221"/>
      <c r="J111" s="217"/>
      <c r="K111" s="217"/>
      <c r="L111" s="222"/>
      <c r="M111" s="223"/>
      <c r="N111" s="224"/>
      <c r="O111" s="224"/>
      <c r="P111" s="224"/>
      <c r="Q111" s="224"/>
      <c r="R111" s="224"/>
      <c r="S111" s="224"/>
      <c r="T111" s="225"/>
      <c r="AT111" s="226" t="s">
        <v>132</v>
      </c>
      <c r="AU111" s="226" t="s">
        <v>130</v>
      </c>
      <c r="AV111" s="11" t="s">
        <v>21</v>
      </c>
      <c r="AW111" s="11" t="s">
        <v>38</v>
      </c>
      <c r="AX111" s="11" t="s">
        <v>76</v>
      </c>
      <c r="AY111" s="226" t="s">
        <v>122</v>
      </c>
    </row>
    <row r="112" s="12" customFormat="1">
      <c r="B112" s="227"/>
      <c r="C112" s="228"/>
      <c r="D112" s="218" t="s">
        <v>132</v>
      </c>
      <c r="E112" s="229" t="s">
        <v>1</v>
      </c>
      <c r="F112" s="230" t="s">
        <v>158</v>
      </c>
      <c r="G112" s="228"/>
      <c r="H112" s="231">
        <v>9.0630000000000006</v>
      </c>
      <c r="I112" s="232"/>
      <c r="J112" s="228"/>
      <c r="K112" s="228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132</v>
      </c>
      <c r="AU112" s="237" t="s">
        <v>130</v>
      </c>
      <c r="AV112" s="12" t="s">
        <v>130</v>
      </c>
      <c r="AW112" s="12" t="s">
        <v>38</v>
      </c>
      <c r="AX112" s="12" t="s">
        <v>21</v>
      </c>
      <c r="AY112" s="237" t="s">
        <v>122</v>
      </c>
    </row>
    <row r="113" s="1" customFormat="1" ht="16.5" customHeight="1">
      <c r="B113" s="37"/>
      <c r="C113" s="204" t="s">
        <v>159</v>
      </c>
      <c r="D113" s="204" t="s">
        <v>124</v>
      </c>
      <c r="E113" s="205" t="s">
        <v>160</v>
      </c>
      <c r="F113" s="206" t="s">
        <v>161</v>
      </c>
      <c r="G113" s="207" t="s">
        <v>162</v>
      </c>
      <c r="H113" s="208">
        <v>3.2629999999999999</v>
      </c>
      <c r="I113" s="209"/>
      <c r="J113" s="210">
        <f>ROUND(I113*H113,2)</f>
        <v>0</v>
      </c>
      <c r="K113" s="206" t="s">
        <v>128</v>
      </c>
      <c r="L113" s="42"/>
      <c r="M113" s="211" t="s">
        <v>1</v>
      </c>
      <c r="N113" s="212" t="s">
        <v>48</v>
      </c>
      <c r="O113" s="78"/>
      <c r="P113" s="213">
        <f>O113*H113</f>
        <v>0</v>
      </c>
      <c r="Q113" s="213">
        <v>0</v>
      </c>
      <c r="R113" s="213">
        <f>Q113*H113</f>
        <v>0</v>
      </c>
      <c r="S113" s="213">
        <v>0</v>
      </c>
      <c r="T113" s="214">
        <f>S113*H113</f>
        <v>0</v>
      </c>
      <c r="AR113" s="16" t="s">
        <v>129</v>
      </c>
      <c r="AT113" s="16" t="s">
        <v>124</v>
      </c>
      <c r="AU113" s="16" t="s">
        <v>130</v>
      </c>
      <c r="AY113" s="16" t="s">
        <v>122</v>
      </c>
      <c r="BE113" s="215">
        <f>IF(N113="základní",J113,0)</f>
        <v>0</v>
      </c>
      <c r="BF113" s="215">
        <f>IF(N113="snížená",J113,0)</f>
        <v>0</v>
      </c>
      <c r="BG113" s="215">
        <f>IF(N113="zákl. přenesená",J113,0)</f>
        <v>0</v>
      </c>
      <c r="BH113" s="215">
        <f>IF(N113="sníž. přenesená",J113,0)</f>
        <v>0</v>
      </c>
      <c r="BI113" s="215">
        <f>IF(N113="nulová",J113,0)</f>
        <v>0</v>
      </c>
      <c r="BJ113" s="16" t="s">
        <v>130</v>
      </c>
      <c r="BK113" s="215">
        <f>ROUND(I113*H113,2)</f>
        <v>0</v>
      </c>
      <c r="BL113" s="16" t="s">
        <v>129</v>
      </c>
      <c r="BM113" s="16" t="s">
        <v>163</v>
      </c>
    </row>
    <row r="114" s="11" customFormat="1">
      <c r="B114" s="216"/>
      <c r="C114" s="217"/>
      <c r="D114" s="218" t="s">
        <v>132</v>
      </c>
      <c r="E114" s="219" t="s">
        <v>1</v>
      </c>
      <c r="F114" s="220" t="s">
        <v>164</v>
      </c>
      <c r="G114" s="217"/>
      <c r="H114" s="219" t="s">
        <v>1</v>
      </c>
      <c r="I114" s="221"/>
      <c r="J114" s="217"/>
      <c r="K114" s="217"/>
      <c r="L114" s="222"/>
      <c r="M114" s="223"/>
      <c r="N114" s="224"/>
      <c r="O114" s="224"/>
      <c r="P114" s="224"/>
      <c r="Q114" s="224"/>
      <c r="R114" s="224"/>
      <c r="S114" s="224"/>
      <c r="T114" s="225"/>
      <c r="AT114" s="226" t="s">
        <v>132</v>
      </c>
      <c r="AU114" s="226" t="s">
        <v>130</v>
      </c>
      <c r="AV114" s="11" t="s">
        <v>21</v>
      </c>
      <c r="AW114" s="11" t="s">
        <v>38</v>
      </c>
      <c r="AX114" s="11" t="s">
        <v>76</v>
      </c>
      <c r="AY114" s="226" t="s">
        <v>122</v>
      </c>
    </row>
    <row r="115" s="12" customFormat="1">
      <c r="B115" s="227"/>
      <c r="C115" s="228"/>
      <c r="D115" s="218" t="s">
        <v>132</v>
      </c>
      <c r="E115" s="229" t="s">
        <v>1</v>
      </c>
      <c r="F115" s="230" t="s">
        <v>165</v>
      </c>
      <c r="G115" s="228"/>
      <c r="H115" s="231">
        <v>3.2629999999999999</v>
      </c>
      <c r="I115" s="232"/>
      <c r="J115" s="228"/>
      <c r="K115" s="228"/>
      <c r="L115" s="233"/>
      <c r="M115" s="234"/>
      <c r="N115" s="235"/>
      <c r="O115" s="235"/>
      <c r="P115" s="235"/>
      <c r="Q115" s="235"/>
      <c r="R115" s="235"/>
      <c r="S115" s="235"/>
      <c r="T115" s="236"/>
      <c r="AT115" s="237" t="s">
        <v>132</v>
      </c>
      <c r="AU115" s="237" t="s">
        <v>130</v>
      </c>
      <c r="AV115" s="12" t="s">
        <v>130</v>
      </c>
      <c r="AW115" s="12" t="s">
        <v>38</v>
      </c>
      <c r="AX115" s="12" t="s">
        <v>21</v>
      </c>
      <c r="AY115" s="237" t="s">
        <v>122</v>
      </c>
    </row>
    <row r="116" s="1" customFormat="1" ht="16.5" customHeight="1">
      <c r="B116" s="37"/>
      <c r="C116" s="204" t="s">
        <v>166</v>
      </c>
      <c r="D116" s="204" t="s">
        <v>124</v>
      </c>
      <c r="E116" s="205" t="s">
        <v>167</v>
      </c>
      <c r="F116" s="206" t="s">
        <v>168</v>
      </c>
      <c r="G116" s="207" t="s">
        <v>127</v>
      </c>
      <c r="H116" s="208">
        <v>21.75</v>
      </c>
      <c r="I116" s="209"/>
      <c r="J116" s="210">
        <f>ROUND(I116*H116,2)</f>
        <v>0</v>
      </c>
      <c r="K116" s="206" t="s">
        <v>128</v>
      </c>
      <c r="L116" s="42"/>
      <c r="M116" s="211" t="s">
        <v>1</v>
      </c>
      <c r="N116" s="212" t="s">
        <v>48</v>
      </c>
      <c r="O116" s="78"/>
      <c r="P116" s="213">
        <f>O116*H116</f>
        <v>0</v>
      </c>
      <c r="Q116" s="213">
        <v>0</v>
      </c>
      <c r="R116" s="213">
        <f>Q116*H116</f>
        <v>0</v>
      </c>
      <c r="S116" s="213">
        <v>0</v>
      </c>
      <c r="T116" s="214">
        <f>S116*H116</f>
        <v>0</v>
      </c>
      <c r="AR116" s="16" t="s">
        <v>129</v>
      </c>
      <c r="AT116" s="16" t="s">
        <v>124</v>
      </c>
      <c r="AU116" s="16" t="s">
        <v>130</v>
      </c>
      <c r="AY116" s="16" t="s">
        <v>122</v>
      </c>
      <c r="BE116" s="215">
        <f>IF(N116="základní",J116,0)</f>
        <v>0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6" t="s">
        <v>130</v>
      </c>
      <c r="BK116" s="215">
        <f>ROUND(I116*H116,2)</f>
        <v>0</v>
      </c>
      <c r="BL116" s="16" t="s">
        <v>129</v>
      </c>
      <c r="BM116" s="16" t="s">
        <v>169</v>
      </c>
    </row>
    <row r="117" s="11" customFormat="1">
      <c r="B117" s="216"/>
      <c r="C117" s="217"/>
      <c r="D117" s="218" t="s">
        <v>132</v>
      </c>
      <c r="E117" s="219" t="s">
        <v>1</v>
      </c>
      <c r="F117" s="220" t="s">
        <v>170</v>
      </c>
      <c r="G117" s="217"/>
      <c r="H117" s="219" t="s">
        <v>1</v>
      </c>
      <c r="I117" s="221"/>
      <c r="J117" s="217"/>
      <c r="K117" s="217"/>
      <c r="L117" s="222"/>
      <c r="M117" s="223"/>
      <c r="N117" s="224"/>
      <c r="O117" s="224"/>
      <c r="P117" s="224"/>
      <c r="Q117" s="224"/>
      <c r="R117" s="224"/>
      <c r="S117" s="224"/>
      <c r="T117" s="225"/>
      <c r="AT117" s="226" t="s">
        <v>132</v>
      </c>
      <c r="AU117" s="226" t="s">
        <v>130</v>
      </c>
      <c r="AV117" s="11" t="s">
        <v>21</v>
      </c>
      <c r="AW117" s="11" t="s">
        <v>38</v>
      </c>
      <c r="AX117" s="11" t="s">
        <v>76</v>
      </c>
      <c r="AY117" s="226" t="s">
        <v>122</v>
      </c>
    </row>
    <row r="118" s="12" customFormat="1">
      <c r="B118" s="227"/>
      <c r="C118" s="228"/>
      <c r="D118" s="218" t="s">
        <v>132</v>
      </c>
      <c r="E118" s="229" t="s">
        <v>1</v>
      </c>
      <c r="F118" s="230" t="s">
        <v>171</v>
      </c>
      <c r="G118" s="228"/>
      <c r="H118" s="231">
        <v>21.75</v>
      </c>
      <c r="I118" s="232"/>
      <c r="J118" s="228"/>
      <c r="K118" s="228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132</v>
      </c>
      <c r="AU118" s="237" t="s">
        <v>130</v>
      </c>
      <c r="AV118" s="12" t="s">
        <v>130</v>
      </c>
      <c r="AW118" s="12" t="s">
        <v>38</v>
      </c>
      <c r="AX118" s="12" t="s">
        <v>21</v>
      </c>
      <c r="AY118" s="237" t="s">
        <v>122</v>
      </c>
    </row>
    <row r="119" s="1" customFormat="1" ht="16.5" customHeight="1">
      <c r="B119" s="37"/>
      <c r="C119" s="204" t="s">
        <v>172</v>
      </c>
      <c r="D119" s="204" t="s">
        <v>124</v>
      </c>
      <c r="E119" s="205" t="s">
        <v>173</v>
      </c>
      <c r="F119" s="206" t="s">
        <v>174</v>
      </c>
      <c r="G119" s="207" t="s">
        <v>127</v>
      </c>
      <c r="H119" s="208">
        <v>21.75</v>
      </c>
      <c r="I119" s="209"/>
      <c r="J119" s="210">
        <f>ROUND(I119*H119,2)</f>
        <v>0</v>
      </c>
      <c r="K119" s="206" t="s">
        <v>128</v>
      </c>
      <c r="L119" s="42"/>
      <c r="M119" s="211" t="s">
        <v>1</v>
      </c>
      <c r="N119" s="212" t="s">
        <v>48</v>
      </c>
      <c r="O119" s="78"/>
      <c r="P119" s="213">
        <f>O119*H119</f>
        <v>0</v>
      </c>
      <c r="Q119" s="213">
        <v>0</v>
      </c>
      <c r="R119" s="213">
        <f>Q119*H119</f>
        <v>0</v>
      </c>
      <c r="S119" s="213">
        <v>0</v>
      </c>
      <c r="T119" s="214">
        <f>S119*H119</f>
        <v>0</v>
      </c>
      <c r="AR119" s="16" t="s">
        <v>129</v>
      </c>
      <c r="AT119" s="16" t="s">
        <v>124</v>
      </c>
      <c r="AU119" s="16" t="s">
        <v>130</v>
      </c>
      <c r="AY119" s="16" t="s">
        <v>122</v>
      </c>
      <c r="BE119" s="215">
        <f>IF(N119="základní",J119,0)</f>
        <v>0</v>
      </c>
      <c r="BF119" s="215">
        <f>IF(N119="snížená",J119,0)</f>
        <v>0</v>
      </c>
      <c r="BG119" s="215">
        <f>IF(N119="zákl. přenesená",J119,0)</f>
        <v>0</v>
      </c>
      <c r="BH119" s="215">
        <f>IF(N119="sníž. přenesená",J119,0)</f>
        <v>0</v>
      </c>
      <c r="BI119" s="215">
        <f>IF(N119="nulová",J119,0)</f>
        <v>0</v>
      </c>
      <c r="BJ119" s="16" t="s">
        <v>130</v>
      </c>
      <c r="BK119" s="215">
        <f>ROUND(I119*H119,2)</f>
        <v>0</v>
      </c>
      <c r="BL119" s="16" t="s">
        <v>129</v>
      </c>
      <c r="BM119" s="16" t="s">
        <v>175</v>
      </c>
    </row>
    <row r="120" s="11" customFormat="1">
      <c r="B120" s="216"/>
      <c r="C120" s="217"/>
      <c r="D120" s="218" t="s">
        <v>132</v>
      </c>
      <c r="E120" s="219" t="s">
        <v>1</v>
      </c>
      <c r="F120" s="220" t="s">
        <v>170</v>
      </c>
      <c r="G120" s="217"/>
      <c r="H120" s="219" t="s">
        <v>1</v>
      </c>
      <c r="I120" s="221"/>
      <c r="J120" s="217"/>
      <c r="K120" s="217"/>
      <c r="L120" s="222"/>
      <c r="M120" s="223"/>
      <c r="N120" s="224"/>
      <c r="O120" s="224"/>
      <c r="P120" s="224"/>
      <c r="Q120" s="224"/>
      <c r="R120" s="224"/>
      <c r="S120" s="224"/>
      <c r="T120" s="225"/>
      <c r="AT120" s="226" t="s">
        <v>132</v>
      </c>
      <c r="AU120" s="226" t="s">
        <v>130</v>
      </c>
      <c r="AV120" s="11" t="s">
        <v>21</v>
      </c>
      <c r="AW120" s="11" t="s">
        <v>38</v>
      </c>
      <c r="AX120" s="11" t="s">
        <v>76</v>
      </c>
      <c r="AY120" s="226" t="s">
        <v>122</v>
      </c>
    </row>
    <row r="121" s="11" customFormat="1">
      <c r="B121" s="216"/>
      <c r="C121" s="217"/>
      <c r="D121" s="218" t="s">
        <v>132</v>
      </c>
      <c r="E121" s="219" t="s">
        <v>1</v>
      </c>
      <c r="F121" s="220" t="s">
        <v>176</v>
      </c>
      <c r="G121" s="217"/>
      <c r="H121" s="219" t="s">
        <v>1</v>
      </c>
      <c r="I121" s="221"/>
      <c r="J121" s="217"/>
      <c r="K121" s="217"/>
      <c r="L121" s="222"/>
      <c r="M121" s="223"/>
      <c r="N121" s="224"/>
      <c r="O121" s="224"/>
      <c r="P121" s="224"/>
      <c r="Q121" s="224"/>
      <c r="R121" s="224"/>
      <c r="S121" s="224"/>
      <c r="T121" s="225"/>
      <c r="AT121" s="226" t="s">
        <v>132</v>
      </c>
      <c r="AU121" s="226" t="s">
        <v>130</v>
      </c>
      <c r="AV121" s="11" t="s">
        <v>21</v>
      </c>
      <c r="AW121" s="11" t="s">
        <v>38</v>
      </c>
      <c r="AX121" s="11" t="s">
        <v>76</v>
      </c>
      <c r="AY121" s="226" t="s">
        <v>122</v>
      </c>
    </row>
    <row r="122" s="12" customFormat="1">
      <c r="B122" s="227"/>
      <c r="C122" s="228"/>
      <c r="D122" s="218" t="s">
        <v>132</v>
      </c>
      <c r="E122" s="229" t="s">
        <v>1</v>
      </c>
      <c r="F122" s="230" t="s">
        <v>171</v>
      </c>
      <c r="G122" s="228"/>
      <c r="H122" s="231">
        <v>21.75</v>
      </c>
      <c r="I122" s="232"/>
      <c r="J122" s="228"/>
      <c r="K122" s="228"/>
      <c r="L122" s="233"/>
      <c r="M122" s="234"/>
      <c r="N122" s="235"/>
      <c r="O122" s="235"/>
      <c r="P122" s="235"/>
      <c r="Q122" s="235"/>
      <c r="R122" s="235"/>
      <c r="S122" s="235"/>
      <c r="T122" s="236"/>
      <c r="AT122" s="237" t="s">
        <v>132</v>
      </c>
      <c r="AU122" s="237" t="s">
        <v>130</v>
      </c>
      <c r="AV122" s="12" t="s">
        <v>130</v>
      </c>
      <c r="AW122" s="12" t="s">
        <v>38</v>
      </c>
      <c r="AX122" s="12" t="s">
        <v>21</v>
      </c>
      <c r="AY122" s="237" t="s">
        <v>122</v>
      </c>
    </row>
    <row r="123" s="10" customFormat="1" ht="22.8" customHeight="1">
      <c r="B123" s="188"/>
      <c r="C123" s="189"/>
      <c r="D123" s="190" t="s">
        <v>75</v>
      </c>
      <c r="E123" s="202" t="s">
        <v>159</v>
      </c>
      <c r="F123" s="202" t="s">
        <v>177</v>
      </c>
      <c r="G123" s="189"/>
      <c r="H123" s="189"/>
      <c r="I123" s="192"/>
      <c r="J123" s="203">
        <f>BK123</f>
        <v>0</v>
      </c>
      <c r="K123" s="189"/>
      <c r="L123" s="194"/>
      <c r="M123" s="195"/>
      <c r="N123" s="196"/>
      <c r="O123" s="196"/>
      <c r="P123" s="197">
        <f>SUM(P124:P130)</f>
        <v>0</v>
      </c>
      <c r="Q123" s="196"/>
      <c r="R123" s="197">
        <f>SUM(R124:R130)</f>
        <v>0.19800000000000001</v>
      </c>
      <c r="S123" s="196"/>
      <c r="T123" s="198">
        <f>SUM(T124:T130)</f>
        <v>0</v>
      </c>
      <c r="AR123" s="199" t="s">
        <v>21</v>
      </c>
      <c r="AT123" s="200" t="s">
        <v>75</v>
      </c>
      <c r="AU123" s="200" t="s">
        <v>21</v>
      </c>
      <c r="AY123" s="199" t="s">
        <v>122</v>
      </c>
      <c r="BK123" s="201">
        <f>SUM(BK124:BK130)</f>
        <v>0</v>
      </c>
    </row>
    <row r="124" s="1" customFormat="1" ht="16.5" customHeight="1">
      <c r="B124" s="37"/>
      <c r="C124" s="204" t="s">
        <v>178</v>
      </c>
      <c r="D124" s="204" t="s">
        <v>124</v>
      </c>
      <c r="E124" s="205" t="s">
        <v>179</v>
      </c>
      <c r="F124" s="206" t="s">
        <v>180</v>
      </c>
      <c r="G124" s="207" t="s">
        <v>181</v>
      </c>
      <c r="H124" s="208">
        <v>4.9500000000000002</v>
      </c>
      <c r="I124" s="209"/>
      <c r="J124" s="210">
        <f>ROUND(I124*H124,2)</f>
        <v>0</v>
      </c>
      <c r="K124" s="206" t="s">
        <v>128</v>
      </c>
      <c r="L124" s="42"/>
      <c r="M124" s="211" t="s">
        <v>1</v>
      </c>
      <c r="N124" s="212" t="s">
        <v>48</v>
      </c>
      <c r="O124" s="78"/>
      <c r="P124" s="213">
        <f>O124*H124</f>
        <v>0</v>
      </c>
      <c r="Q124" s="213">
        <v>0.040000000000000001</v>
      </c>
      <c r="R124" s="213">
        <f>Q124*H124</f>
        <v>0.19800000000000001</v>
      </c>
      <c r="S124" s="213">
        <v>0</v>
      </c>
      <c r="T124" s="214">
        <f>S124*H124</f>
        <v>0</v>
      </c>
      <c r="AR124" s="16" t="s">
        <v>129</v>
      </c>
      <c r="AT124" s="16" t="s">
        <v>124</v>
      </c>
      <c r="AU124" s="16" t="s">
        <v>130</v>
      </c>
      <c r="AY124" s="16" t="s">
        <v>122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6" t="s">
        <v>130</v>
      </c>
      <c r="BK124" s="215">
        <f>ROUND(I124*H124,2)</f>
        <v>0</v>
      </c>
      <c r="BL124" s="16" t="s">
        <v>129</v>
      </c>
      <c r="BM124" s="16" t="s">
        <v>182</v>
      </c>
    </row>
    <row r="125" s="11" customFormat="1">
      <c r="B125" s="216"/>
      <c r="C125" s="217"/>
      <c r="D125" s="218" t="s">
        <v>132</v>
      </c>
      <c r="E125" s="219" t="s">
        <v>1</v>
      </c>
      <c r="F125" s="220" t="s">
        <v>183</v>
      </c>
      <c r="G125" s="217"/>
      <c r="H125" s="219" t="s">
        <v>1</v>
      </c>
      <c r="I125" s="221"/>
      <c r="J125" s="217"/>
      <c r="K125" s="217"/>
      <c r="L125" s="222"/>
      <c r="M125" s="223"/>
      <c r="N125" s="224"/>
      <c r="O125" s="224"/>
      <c r="P125" s="224"/>
      <c r="Q125" s="224"/>
      <c r="R125" s="224"/>
      <c r="S125" s="224"/>
      <c r="T125" s="225"/>
      <c r="AT125" s="226" t="s">
        <v>132</v>
      </c>
      <c r="AU125" s="226" t="s">
        <v>130</v>
      </c>
      <c r="AV125" s="11" t="s">
        <v>21</v>
      </c>
      <c r="AW125" s="11" t="s">
        <v>38</v>
      </c>
      <c r="AX125" s="11" t="s">
        <v>76</v>
      </c>
      <c r="AY125" s="226" t="s">
        <v>122</v>
      </c>
    </row>
    <row r="126" s="11" customFormat="1">
      <c r="B126" s="216"/>
      <c r="C126" s="217"/>
      <c r="D126" s="218" t="s">
        <v>132</v>
      </c>
      <c r="E126" s="219" t="s">
        <v>1</v>
      </c>
      <c r="F126" s="220" t="s">
        <v>184</v>
      </c>
      <c r="G126" s="217"/>
      <c r="H126" s="219" t="s">
        <v>1</v>
      </c>
      <c r="I126" s="221"/>
      <c r="J126" s="217"/>
      <c r="K126" s="217"/>
      <c r="L126" s="222"/>
      <c r="M126" s="223"/>
      <c r="N126" s="224"/>
      <c r="O126" s="224"/>
      <c r="P126" s="224"/>
      <c r="Q126" s="224"/>
      <c r="R126" s="224"/>
      <c r="S126" s="224"/>
      <c r="T126" s="225"/>
      <c r="AT126" s="226" t="s">
        <v>132</v>
      </c>
      <c r="AU126" s="226" t="s">
        <v>130</v>
      </c>
      <c r="AV126" s="11" t="s">
        <v>21</v>
      </c>
      <c r="AW126" s="11" t="s">
        <v>38</v>
      </c>
      <c r="AX126" s="11" t="s">
        <v>76</v>
      </c>
      <c r="AY126" s="226" t="s">
        <v>122</v>
      </c>
    </row>
    <row r="127" s="12" customFormat="1">
      <c r="B127" s="227"/>
      <c r="C127" s="228"/>
      <c r="D127" s="218" t="s">
        <v>132</v>
      </c>
      <c r="E127" s="229" t="s">
        <v>1</v>
      </c>
      <c r="F127" s="230" t="s">
        <v>185</v>
      </c>
      <c r="G127" s="228"/>
      <c r="H127" s="231">
        <v>3.8999999999999999</v>
      </c>
      <c r="I127" s="232"/>
      <c r="J127" s="228"/>
      <c r="K127" s="228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132</v>
      </c>
      <c r="AU127" s="237" t="s">
        <v>130</v>
      </c>
      <c r="AV127" s="12" t="s">
        <v>130</v>
      </c>
      <c r="AW127" s="12" t="s">
        <v>38</v>
      </c>
      <c r="AX127" s="12" t="s">
        <v>76</v>
      </c>
      <c r="AY127" s="237" t="s">
        <v>122</v>
      </c>
    </row>
    <row r="128" s="11" customFormat="1">
      <c r="B128" s="216"/>
      <c r="C128" s="217"/>
      <c r="D128" s="218" t="s">
        <v>132</v>
      </c>
      <c r="E128" s="219" t="s">
        <v>1</v>
      </c>
      <c r="F128" s="220" t="s">
        <v>186</v>
      </c>
      <c r="G128" s="217"/>
      <c r="H128" s="219" t="s">
        <v>1</v>
      </c>
      <c r="I128" s="221"/>
      <c r="J128" s="217"/>
      <c r="K128" s="217"/>
      <c r="L128" s="222"/>
      <c r="M128" s="223"/>
      <c r="N128" s="224"/>
      <c r="O128" s="224"/>
      <c r="P128" s="224"/>
      <c r="Q128" s="224"/>
      <c r="R128" s="224"/>
      <c r="S128" s="224"/>
      <c r="T128" s="225"/>
      <c r="AT128" s="226" t="s">
        <v>132</v>
      </c>
      <c r="AU128" s="226" t="s">
        <v>130</v>
      </c>
      <c r="AV128" s="11" t="s">
        <v>21</v>
      </c>
      <c r="AW128" s="11" t="s">
        <v>38</v>
      </c>
      <c r="AX128" s="11" t="s">
        <v>76</v>
      </c>
      <c r="AY128" s="226" t="s">
        <v>122</v>
      </c>
    </row>
    <row r="129" s="12" customFormat="1">
      <c r="B129" s="227"/>
      <c r="C129" s="228"/>
      <c r="D129" s="218" t="s">
        <v>132</v>
      </c>
      <c r="E129" s="229" t="s">
        <v>1</v>
      </c>
      <c r="F129" s="230" t="s">
        <v>187</v>
      </c>
      <c r="G129" s="228"/>
      <c r="H129" s="231">
        <v>1.05</v>
      </c>
      <c r="I129" s="232"/>
      <c r="J129" s="228"/>
      <c r="K129" s="228"/>
      <c r="L129" s="233"/>
      <c r="M129" s="234"/>
      <c r="N129" s="235"/>
      <c r="O129" s="235"/>
      <c r="P129" s="235"/>
      <c r="Q129" s="235"/>
      <c r="R129" s="235"/>
      <c r="S129" s="235"/>
      <c r="T129" s="236"/>
      <c r="AT129" s="237" t="s">
        <v>132</v>
      </c>
      <c r="AU129" s="237" t="s">
        <v>130</v>
      </c>
      <c r="AV129" s="12" t="s">
        <v>130</v>
      </c>
      <c r="AW129" s="12" t="s">
        <v>38</v>
      </c>
      <c r="AX129" s="12" t="s">
        <v>76</v>
      </c>
      <c r="AY129" s="237" t="s">
        <v>122</v>
      </c>
    </row>
    <row r="130" s="13" customFormat="1">
      <c r="B130" s="238"/>
      <c r="C130" s="239"/>
      <c r="D130" s="218" t="s">
        <v>132</v>
      </c>
      <c r="E130" s="240" t="s">
        <v>1</v>
      </c>
      <c r="F130" s="241" t="s">
        <v>188</v>
      </c>
      <c r="G130" s="239"/>
      <c r="H130" s="242">
        <v>4.9500000000000002</v>
      </c>
      <c r="I130" s="243"/>
      <c r="J130" s="239"/>
      <c r="K130" s="239"/>
      <c r="L130" s="244"/>
      <c r="M130" s="245"/>
      <c r="N130" s="246"/>
      <c r="O130" s="246"/>
      <c r="P130" s="246"/>
      <c r="Q130" s="246"/>
      <c r="R130" s="246"/>
      <c r="S130" s="246"/>
      <c r="T130" s="247"/>
      <c r="AT130" s="248" t="s">
        <v>132</v>
      </c>
      <c r="AU130" s="248" t="s">
        <v>130</v>
      </c>
      <c r="AV130" s="13" t="s">
        <v>129</v>
      </c>
      <c r="AW130" s="13" t="s">
        <v>38</v>
      </c>
      <c r="AX130" s="13" t="s">
        <v>21</v>
      </c>
      <c r="AY130" s="248" t="s">
        <v>122</v>
      </c>
    </row>
    <row r="131" s="10" customFormat="1" ht="22.8" customHeight="1">
      <c r="B131" s="188"/>
      <c r="C131" s="189"/>
      <c r="D131" s="190" t="s">
        <v>75</v>
      </c>
      <c r="E131" s="202" t="s">
        <v>189</v>
      </c>
      <c r="F131" s="202" t="s">
        <v>190</v>
      </c>
      <c r="G131" s="189"/>
      <c r="H131" s="189"/>
      <c r="I131" s="192"/>
      <c r="J131" s="203">
        <f>BK131</f>
        <v>0</v>
      </c>
      <c r="K131" s="189"/>
      <c r="L131" s="194"/>
      <c r="M131" s="195"/>
      <c r="N131" s="196"/>
      <c r="O131" s="196"/>
      <c r="P131" s="197">
        <f>SUM(P132:P162)</f>
        <v>0</v>
      </c>
      <c r="Q131" s="196"/>
      <c r="R131" s="197">
        <f>SUM(R132:R162)</f>
        <v>0</v>
      </c>
      <c r="S131" s="196"/>
      <c r="T131" s="198">
        <f>SUM(T132:T162)</f>
        <v>4.633</v>
      </c>
      <c r="AR131" s="199" t="s">
        <v>21</v>
      </c>
      <c r="AT131" s="200" t="s">
        <v>75</v>
      </c>
      <c r="AU131" s="200" t="s">
        <v>21</v>
      </c>
      <c r="AY131" s="199" t="s">
        <v>122</v>
      </c>
      <c r="BK131" s="201">
        <f>SUM(BK132:BK162)</f>
        <v>0</v>
      </c>
    </row>
    <row r="132" s="1" customFormat="1" ht="16.5" customHeight="1">
      <c r="B132" s="37"/>
      <c r="C132" s="204" t="s">
        <v>26</v>
      </c>
      <c r="D132" s="204" t="s">
        <v>124</v>
      </c>
      <c r="E132" s="205" t="s">
        <v>191</v>
      </c>
      <c r="F132" s="206" t="s">
        <v>192</v>
      </c>
      <c r="G132" s="207" t="s">
        <v>193</v>
      </c>
      <c r="H132" s="208">
        <v>60</v>
      </c>
      <c r="I132" s="209"/>
      <c r="J132" s="210">
        <f>ROUND(I132*H132,2)</f>
        <v>0</v>
      </c>
      <c r="K132" s="206" t="s">
        <v>128</v>
      </c>
      <c r="L132" s="42"/>
      <c r="M132" s="211" t="s">
        <v>1</v>
      </c>
      <c r="N132" s="212" t="s">
        <v>48</v>
      </c>
      <c r="O132" s="78"/>
      <c r="P132" s="213">
        <f>O132*H132</f>
        <v>0</v>
      </c>
      <c r="Q132" s="213">
        <v>0</v>
      </c>
      <c r="R132" s="213">
        <f>Q132*H132</f>
        <v>0</v>
      </c>
      <c r="S132" s="213">
        <v>0.012999999999999999</v>
      </c>
      <c r="T132" s="214">
        <f>S132*H132</f>
        <v>0.77999999999999992</v>
      </c>
      <c r="AR132" s="16" t="s">
        <v>129</v>
      </c>
      <c r="AT132" s="16" t="s">
        <v>124</v>
      </c>
      <c r="AU132" s="16" t="s">
        <v>130</v>
      </c>
      <c r="AY132" s="16" t="s">
        <v>122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6" t="s">
        <v>130</v>
      </c>
      <c r="BK132" s="215">
        <f>ROUND(I132*H132,2)</f>
        <v>0</v>
      </c>
      <c r="BL132" s="16" t="s">
        <v>129</v>
      </c>
      <c r="BM132" s="16" t="s">
        <v>194</v>
      </c>
    </row>
    <row r="133" s="11" customFormat="1">
      <c r="B133" s="216"/>
      <c r="C133" s="217"/>
      <c r="D133" s="218" t="s">
        <v>132</v>
      </c>
      <c r="E133" s="219" t="s">
        <v>1</v>
      </c>
      <c r="F133" s="220" t="s">
        <v>195</v>
      </c>
      <c r="G133" s="217"/>
      <c r="H133" s="219" t="s">
        <v>1</v>
      </c>
      <c r="I133" s="221"/>
      <c r="J133" s="217"/>
      <c r="K133" s="217"/>
      <c r="L133" s="222"/>
      <c r="M133" s="223"/>
      <c r="N133" s="224"/>
      <c r="O133" s="224"/>
      <c r="P133" s="224"/>
      <c r="Q133" s="224"/>
      <c r="R133" s="224"/>
      <c r="S133" s="224"/>
      <c r="T133" s="225"/>
      <c r="AT133" s="226" t="s">
        <v>132</v>
      </c>
      <c r="AU133" s="226" t="s">
        <v>130</v>
      </c>
      <c r="AV133" s="11" t="s">
        <v>21</v>
      </c>
      <c r="AW133" s="11" t="s">
        <v>38</v>
      </c>
      <c r="AX133" s="11" t="s">
        <v>76</v>
      </c>
      <c r="AY133" s="226" t="s">
        <v>122</v>
      </c>
    </row>
    <row r="134" s="12" customFormat="1">
      <c r="B134" s="227"/>
      <c r="C134" s="228"/>
      <c r="D134" s="218" t="s">
        <v>132</v>
      </c>
      <c r="E134" s="229" t="s">
        <v>1</v>
      </c>
      <c r="F134" s="230" t="s">
        <v>196</v>
      </c>
      <c r="G134" s="228"/>
      <c r="H134" s="231">
        <v>60</v>
      </c>
      <c r="I134" s="232"/>
      <c r="J134" s="228"/>
      <c r="K134" s="228"/>
      <c r="L134" s="233"/>
      <c r="M134" s="234"/>
      <c r="N134" s="235"/>
      <c r="O134" s="235"/>
      <c r="P134" s="235"/>
      <c r="Q134" s="235"/>
      <c r="R134" s="235"/>
      <c r="S134" s="235"/>
      <c r="T134" s="236"/>
      <c r="AT134" s="237" t="s">
        <v>132</v>
      </c>
      <c r="AU134" s="237" t="s">
        <v>130</v>
      </c>
      <c r="AV134" s="12" t="s">
        <v>130</v>
      </c>
      <c r="AW134" s="12" t="s">
        <v>38</v>
      </c>
      <c r="AX134" s="12" t="s">
        <v>21</v>
      </c>
      <c r="AY134" s="237" t="s">
        <v>122</v>
      </c>
    </row>
    <row r="135" s="1" customFormat="1" ht="16.5" customHeight="1">
      <c r="B135" s="37"/>
      <c r="C135" s="204" t="s">
        <v>197</v>
      </c>
      <c r="D135" s="204" t="s">
        <v>124</v>
      </c>
      <c r="E135" s="205" t="s">
        <v>198</v>
      </c>
      <c r="F135" s="206" t="s">
        <v>199</v>
      </c>
      <c r="G135" s="207" t="s">
        <v>193</v>
      </c>
      <c r="H135" s="208">
        <v>20</v>
      </c>
      <c r="I135" s="209"/>
      <c r="J135" s="210">
        <f>ROUND(I135*H135,2)</f>
        <v>0</v>
      </c>
      <c r="K135" s="206" t="s">
        <v>128</v>
      </c>
      <c r="L135" s="42"/>
      <c r="M135" s="211" t="s">
        <v>1</v>
      </c>
      <c r="N135" s="212" t="s">
        <v>48</v>
      </c>
      <c r="O135" s="78"/>
      <c r="P135" s="213">
        <f>O135*H135</f>
        <v>0</v>
      </c>
      <c r="Q135" s="213">
        <v>0</v>
      </c>
      <c r="R135" s="213">
        <f>Q135*H135</f>
        <v>0</v>
      </c>
      <c r="S135" s="213">
        <v>0.036999999999999998</v>
      </c>
      <c r="T135" s="214">
        <f>S135*H135</f>
        <v>0.73999999999999999</v>
      </c>
      <c r="AR135" s="16" t="s">
        <v>129</v>
      </c>
      <c r="AT135" s="16" t="s">
        <v>124</v>
      </c>
      <c r="AU135" s="16" t="s">
        <v>130</v>
      </c>
      <c r="AY135" s="16" t="s">
        <v>122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6" t="s">
        <v>130</v>
      </c>
      <c r="BK135" s="215">
        <f>ROUND(I135*H135,2)</f>
        <v>0</v>
      </c>
      <c r="BL135" s="16" t="s">
        <v>129</v>
      </c>
      <c r="BM135" s="16" t="s">
        <v>200</v>
      </c>
    </row>
    <row r="136" s="11" customFormat="1">
      <c r="B136" s="216"/>
      <c r="C136" s="217"/>
      <c r="D136" s="218" t="s">
        <v>132</v>
      </c>
      <c r="E136" s="219" t="s">
        <v>1</v>
      </c>
      <c r="F136" s="220" t="s">
        <v>201</v>
      </c>
      <c r="G136" s="217"/>
      <c r="H136" s="219" t="s">
        <v>1</v>
      </c>
      <c r="I136" s="221"/>
      <c r="J136" s="217"/>
      <c r="K136" s="217"/>
      <c r="L136" s="222"/>
      <c r="M136" s="223"/>
      <c r="N136" s="224"/>
      <c r="O136" s="224"/>
      <c r="P136" s="224"/>
      <c r="Q136" s="224"/>
      <c r="R136" s="224"/>
      <c r="S136" s="224"/>
      <c r="T136" s="225"/>
      <c r="AT136" s="226" t="s">
        <v>132</v>
      </c>
      <c r="AU136" s="226" t="s">
        <v>130</v>
      </c>
      <c r="AV136" s="11" t="s">
        <v>21</v>
      </c>
      <c r="AW136" s="11" t="s">
        <v>38</v>
      </c>
      <c r="AX136" s="11" t="s">
        <v>76</v>
      </c>
      <c r="AY136" s="226" t="s">
        <v>122</v>
      </c>
    </row>
    <row r="137" s="12" customFormat="1">
      <c r="B137" s="227"/>
      <c r="C137" s="228"/>
      <c r="D137" s="218" t="s">
        <v>132</v>
      </c>
      <c r="E137" s="229" t="s">
        <v>1</v>
      </c>
      <c r="F137" s="230" t="s">
        <v>202</v>
      </c>
      <c r="G137" s="228"/>
      <c r="H137" s="231">
        <v>20</v>
      </c>
      <c r="I137" s="232"/>
      <c r="J137" s="228"/>
      <c r="K137" s="228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132</v>
      </c>
      <c r="AU137" s="237" t="s">
        <v>130</v>
      </c>
      <c r="AV137" s="12" t="s">
        <v>130</v>
      </c>
      <c r="AW137" s="12" t="s">
        <v>38</v>
      </c>
      <c r="AX137" s="12" t="s">
        <v>21</v>
      </c>
      <c r="AY137" s="237" t="s">
        <v>122</v>
      </c>
    </row>
    <row r="138" s="1" customFormat="1" ht="16.5" customHeight="1">
      <c r="B138" s="37"/>
      <c r="C138" s="204" t="s">
        <v>203</v>
      </c>
      <c r="D138" s="204" t="s">
        <v>124</v>
      </c>
      <c r="E138" s="205" t="s">
        <v>204</v>
      </c>
      <c r="F138" s="206" t="s">
        <v>205</v>
      </c>
      <c r="G138" s="207" t="s">
        <v>193</v>
      </c>
      <c r="H138" s="208">
        <v>27</v>
      </c>
      <c r="I138" s="209"/>
      <c r="J138" s="210">
        <f>ROUND(I138*H138,2)</f>
        <v>0</v>
      </c>
      <c r="K138" s="206" t="s">
        <v>128</v>
      </c>
      <c r="L138" s="42"/>
      <c r="M138" s="211" t="s">
        <v>1</v>
      </c>
      <c r="N138" s="212" t="s">
        <v>48</v>
      </c>
      <c r="O138" s="78"/>
      <c r="P138" s="213">
        <f>O138*H138</f>
        <v>0</v>
      </c>
      <c r="Q138" s="213">
        <v>0</v>
      </c>
      <c r="R138" s="213">
        <f>Q138*H138</f>
        <v>0</v>
      </c>
      <c r="S138" s="213">
        <v>0.063</v>
      </c>
      <c r="T138" s="214">
        <f>S138*H138</f>
        <v>1.7010000000000001</v>
      </c>
      <c r="AR138" s="16" t="s">
        <v>129</v>
      </c>
      <c r="AT138" s="16" t="s">
        <v>124</v>
      </c>
      <c r="AU138" s="16" t="s">
        <v>130</v>
      </c>
      <c r="AY138" s="16" t="s">
        <v>122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6" t="s">
        <v>130</v>
      </c>
      <c r="BK138" s="215">
        <f>ROUND(I138*H138,2)</f>
        <v>0</v>
      </c>
      <c r="BL138" s="16" t="s">
        <v>129</v>
      </c>
      <c r="BM138" s="16" t="s">
        <v>206</v>
      </c>
    </row>
    <row r="139" s="11" customFormat="1">
      <c r="B139" s="216"/>
      <c r="C139" s="217"/>
      <c r="D139" s="218" t="s">
        <v>132</v>
      </c>
      <c r="E139" s="219" t="s">
        <v>1</v>
      </c>
      <c r="F139" s="220" t="s">
        <v>207</v>
      </c>
      <c r="G139" s="217"/>
      <c r="H139" s="219" t="s">
        <v>1</v>
      </c>
      <c r="I139" s="221"/>
      <c r="J139" s="217"/>
      <c r="K139" s="217"/>
      <c r="L139" s="222"/>
      <c r="M139" s="223"/>
      <c r="N139" s="224"/>
      <c r="O139" s="224"/>
      <c r="P139" s="224"/>
      <c r="Q139" s="224"/>
      <c r="R139" s="224"/>
      <c r="S139" s="224"/>
      <c r="T139" s="225"/>
      <c r="AT139" s="226" t="s">
        <v>132</v>
      </c>
      <c r="AU139" s="226" t="s">
        <v>130</v>
      </c>
      <c r="AV139" s="11" t="s">
        <v>21</v>
      </c>
      <c r="AW139" s="11" t="s">
        <v>38</v>
      </c>
      <c r="AX139" s="11" t="s">
        <v>76</v>
      </c>
      <c r="AY139" s="226" t="s">
        <v>122</v>
      </c>
    </row>
    <row r="140" s="12" customFormat="1">
      <c r="B140" s="227"/>
      <c r="C140" s="228"/>
      <c r="D140" s="218" t="s">
        <v>132</v>
      </c>
      <c r="E140" s="229" t="s">
        <v>1</v>
      </c>
      <c r="F140" s="230" t="s">
        <v>208</v>
      </c>
      <c r="G140" s="228"/>
      <c r="H140" s="231">
        <v>27</v>
      </c>
      <c r="I140" s="232"/>
      <c r="J140" s="228"/>
      <c r="K140" s="228"/>
      <c r="L140" s="233"/>
      <c r="M140" s="234"/>
      <c r="N140" s="235"/>
      <c r="O140" s="235"/>
      <c r="P140" s="235"/>
      <c r="Q140" s="235"/>
      <c r="R140" s="235"/>
      <c r="S140" s="235"/>
      <c r="T140" s="236"/>
      <c r="AT140" s="237" t="s">
        <v>132</v>
      </c>
      <c r="AU140" s="237" t="s">
        <v>130</v>
      </c>
      <c r="AV140" s="12" t="s">
        <v>130</v>
      </c>
      <c r="AW140" s="12" t="s">
        <v>38</v>
      </c>
      <c r="AX140" s="12" t="s">
        <v>21</v>
      </c>
      <c r="AY140" s="237" t="s">
        <v>122</v>
      </c>
    </row>
    <row r="141" s="1" customFormat="1" ht="16.5" customHeight="1">
      <c r="B141" s="37"/>
      <c r="C141" s="204" t="s">
        <v>209</v>
      </c>
      <c r="D141" s="204" t="s">
        <v>124</v>
      </c>
      <c r="E141" s="205" t="s">
        <v>210</v>
      </c>
      <c r="F141" s="206" t="s">
        <v>211</v>
      </c>
      <c r="G141" s="207" t="s">
        <v>212</v>
      </c>
      <c r="H141" s="208">
        <v>2</v>
      </c>
      <c r="I141" s="209"/>
      <c r="J141" s="210">
        <f>ROUND(I141*H141,2)</f>
        <v>0</v>
      </c>
      <c r="K141" s="206" t="s">
        <v>128</v>
      </c>
      <c r="L141" s="42"/>
      <c r="M141" s="211" t="s">
        <v>1</v>
      </c>
      <c r="N141" s="212" t="s">
        <v>48</v>
      </c>
      <c r="O141" s="78"/>
      <c r="P141" s="213">
        <f>O141*H141</f>
        <v>0</v>
      </c>
      <c r="Q141" s="213">
        <v>0</v>
      </c>
      <c r="R141" s="213">
        <f>Q141*H141</f>
        <v>0</v>
      </c>
      <c r="S141" s="213">
        <v>0.0040000000000000001</v>
      </c>
      <c r="T141" s="214">
        <f>S141*H141</f>
        <v>0.0080000000000000002</v>
      </c>
      <c r="AR141" s="16" t="s">
        <v>129</v>
      </c>
      <c r="AT141" s="16" t="s">
        <v>124</v>
      </c>
      <c r="AU141" s="16" t="s">
        <v>130</v>
      </c>
      <c r="AY141" s="16" t="s">
        <v>122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6" t="s">
        <v>130</v>
      </c>
      <c r="BK141" s="215">
        <f>ROUND(I141*H141,2)</f>
        <v>0</v>
      </c>
      <c r="BL141" s="16" t="s">
        <v>129</v>
      </c>
      <c r="BM141" s="16" t="s">
        <v>213</v>
      </c>
    </row>
    <row r="142" s="11" customFormat="1">
      <c r="B142" s="216"/>
      <c r="C142" s="217"/>
      <c r="D142" s="218" t="s">
        <v>132</v>
      </c>
      <c r="E142" s="219" t="s">
        <v>1</v>
      </c>
      <c r="F142" s="220" t="s">
        <v>214</v>
      </c>
      <c r="G142" s="217"/>
      <c r="H142" s="219" t="s">
        <v>1</v>
      </c>
      <c r="I142" s="221"/>
      <c r="J142" s="217"/>
      <c r="K142" s="217"/>
      <c r="L142" s="222"/>
      <c r="M142" s="223"/>
      <c r="N142" s="224"/>
      <c r="O142" s="224"/>
      <c r="P142" s="224"/>
      <c r="Q142" s="224"/>
      <c r="R142" s="224"/>
      <c r="S142" s="224"/>
      <c r="T142" s="225"/>
      <c r="AT142" s="226" t="s">
        <v>132</v>
      </c>
      <c r="AU142" s="226" t="s">
        <v>130</v>
      </c>
      <c r="AV142" s="11" t="s">
        <v>21</v>
      </c>
      <c r="AW142" s="11" t="s">
        <v>38</v>
      </c>
      <c r="AX142" s="11" t="s">
        <v>76</v>
      </c>
      <c r="AY142" s="226" t="s">
        <v>122</v>
      </c>
    </row>
    <row r="143" s="12" customFormat="1">
      <c r="B143" s="227"/>
      <c r="C143" s="228"/>
      <c r="D143" s="218" t="s">
        <v>132</v>
      </c>
      <c r="E143" s="229" t="s">
        <v>1</v>
      </c>
      <c r="F143" s="230" t="s">
        <v>215</v>
      </c>
      <c r="G143" s="228"/>
      <c r="H143" s="231">
        <v>2</v>
      </c>
      <c r="I143" s="232"/>
      <c r="J143" s="228"/>
      <c r="K143" s="228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132</v>
      </c>
      <c r="AU143" s="237" t="s">
        <v>130</v>
      </c>
      <c r="AV143" s="12" t="s">
        <v>130</v>
      </c>
      <c r="AW143" s="12" t="s">
        <v>38</v>
      </c>
      <c r="AX143" s="12" t="s">
        <v>21</v>
      </c>
      <c r="AY143" s="237" t="s">
        <v>122</v>
      </c>
    </row>
    <row r="144" s="1" customFormat="1" ht="16.5" customHeight="1">
      <c r="B144" s="37"/>
      <c r="C144" s="204" t="s">
        <v>216</v>
      </c>
      <c r="D144" s="204" t="s">
        <v>124</v>
      </c>
      <c r="E144" s="205" t="s">
        <v>217</v>
      </c>
      <c r="F144" s="206" t="s">
        <v>218</v>
      </c>
      <c r="G144" s="207" t="s">
        <v>212</v>
      </c>
      <c r="H144" s="208">
        <v>7</v>
      </c>
      <c r="I144" s="209"/>
      <c r="J144" s="210">
        <f>ROUND(I144*H144,2)</f>
        <v>0</v>
      </c>
      <c r="K144" s="206" t="s">
        <v>128</v>
      </c>
      <c r="L144" s="42"/>
      <c r="M144" s="211" t="s">
        <v>1</v>
      </c>
      <c r="N144" s="212" t="s">
        <v>48</v>
      </c>
      <c r="O144" s="78"/>
      <c r="P144" s="213">
        <f>O144*H144</f>
        <v>0</v>
      </c>
      <c r="Q144" s="213">
        <v>0</v>
      </c>
      <c r="R144" s="213">
        <f>Q144*H144</f>
        <v>0</v>
      </c>
      <c r="S144" s="213">
        <v>0.0080000000000000002</v>
      </c>
      <c r="T144" s="214">
        <f>S144*H144</f>
        <v>0.056000000000000001</v>
      </c>
      <c r="AR144" s="16" t="s">
        <v>129</v>
      </c>
      <c r="AT144" s="16" t="s">
        <v>124</v>
      </c>
      <c r="AU144" s="16" t="s">
        <v>130</v>
      </c>
      <c r="AY144" s="16" t="s">
        <v>122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6" t="s">
        <v>130</v>
      </c>
      <c r="BK144" s="215">
        <f>ROUND(I144*H144,2)</f>
        <v>0</v>
      </c>
      <c r="BL144" s="16" t="s">
        <v>129</v>
      </c>
      <c r="BM144" s="16" t="s">
        <v>219</v>
      </c>
    </row>
    <row r="145" s="11" customFormat="1">
      <c r="B145" s="216"/>
      <c r="C145" s="217"/>
      <c r="D145" s="218" t="s">
        <v>132</v>
      </c>
      <c r="E145" s="219" t="s">
        <v>1</v>
      </c>
      <c r="F145" s="220" t="s">
        <v>220</v>
      </c>
      <c r="G145" s="217"/>
      <c r="H145" s="219" t="s">
        <v>1</v>
      </c>
      <c r="I145" s="221"/>
      <c r="J145" s="217"/>
      <c r="K145" s="217"/>
      <c r="L145" s="222"/>
      <c r="M145" s="223"/>
      <c r="N145" s="224"/>
      <c r="O145" s="224"/>
      <c r="P145" s="224"/>
      <c r="Q145" s="224"/>
      <c r="R145" s="224"/>
      <c r="S145" s="224"/>
      <c r="T145" s="225"/>
      <c r="AT145" s="226" t="s">
        <v>132</v>
      </c>
      <c r="AU145" s="226" t="s">
        <v>130</v>
      </c>
      <c r="AV145" s="11" t="s">
        <v>21</v>
      </c>
      <c r="AW145" s="11" t="s">
        <v>38</v>
      </c>
      <c r="AX145" s="11" t="s">
        <v>76</v>
      </c>
      <c r="AY145" s="226" t="s">
        <v>122</v>
      </c>
    </row>
    <row r="146" s="12" customFormat="1">
      <c r="B146" s="227"/>
      <c r="C146" s="228"/>
      <c r="D146" s="218" t="s">
        <v>132</v>
      </c>
      <c r="E146" s="229" t="s">
        <v>1</v>
      </c>
      <c r="F146" s="230" t="s">
        <v>221</v>
      </c>
      <c r="G146" s="228"/>
      <c r="H146" s="231">
        <v>7</v>
      </c>
      <c r="I146" s="232"/>
      <c r="J146" s="228"/>
      <c r="K146" s="228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132</v>
      </c>
      <c r="AU146" s="237" t="s">
        <v>130</v>
      </c>
      <c r="AV146" s="12" t="s">
        <v>130</v>
      </c>
      <c r="AW146" s="12" t="s">
        <v>38</v>
      </c>
      <c r="AX146" s="12" t="s">
        <v>21</v>
      </c>
      <c r="AY146" s="237" t="s">
        <v>122</v>
      </c>
    </row>
    <row r="147" s="1" customFormat="1" ht="16.5" customHeight="1">
      <c r="B147" s="37"/>
      <c r="C147" s="204" t="s">
        <v>8</v>
      </c>
      <c r="D147" s="204" t="s">
        <v>124</v>
      </c>
      <c r="E147" s="205" t="s">
        <v>222</v>
      </c>
      <c r="F147" s="206" t="s">
        <v>223</v>
      </c>
      <c r="G147" s="207" t="s">
        <v>212</v>
      </c>
      <c r="H147" s="208">
        <v>2</v>
      </c>
      <c r="I147" s="209"/>
      <c r="J147" s="210">
        <f>ROUND(I147*H147,2)</f>
        <v>0</v>
      </c>
      <c r="K147" s="206" t="s">
        <v>128</v>
      </c>
      <c r="L147" s="42"/>
      <c r="M147" s="211" t="s">
        <v>1</v>
      </c>
      <c r="N147" s="212" t="s">
        <v>48</v>
      </c>
      <c r="O147" s="78"/>
      <c r="P147" s="213">
        <f>O147*H147</f>
        <v>0</v>
      </c>
      <c r="Q147" s="213">
        <v>0</v>
      </c>
      <c r="R147" s="213">
        <f>Q147*H147</f>
        <v>0</v>
      </c>
      <c r="S147" s="213">
        <v>0.012</v>
      </c>
      <c r="T147" s="214">
        <f>S147*H147</f>
        <v>0.024</v>
      </c>
      <c r="AR147" s="16" t="s">
        <v>129</v>
      </c>
      <c r="AT147" s="16" t="s">
        <v>124</v>
      </c>
      <c r="AU147" s="16" t="s">
        <v>130</v>
      </c>
      <c r="AY147" s="16" t="s">
        <v>122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6" t="s">
        <v>130</v>
      </c>
      <c r="BK147" s="215">
        <f>ROUND(I147*H147,2)</f>
        <v>0</v>
      </c>
      <c r="BL147" s="16" t="s">
        <v>129</v>
      </c>
      <c r="BM147" s="16" t="s">
        <v>224</v>
      </c>
    </row>
    <row r="148" s="11" customFormat="1">
      <c r="B148" s="216"/>
      <c r="C148" s="217"/>
      <c r="D148" s="218" t="s">
        <v>132</v>
      </c>
      <c r="E148" s="219" t="s">
        <v>1</v>
      </c>
      <c r="F148" s="220" t="s">
        <v>225</v>
      </c>
      <c r="G148" s="217"/>
      <c r="H148" s="219" t="s">
        <v>1</v>
      </c>
      <c r="I148" s="221"/>
      <c r="J148" s="217"/>
      <c r="K148" s="217"/>
      <c r="L148" s="222"/>
      <c r="M148" s="223"/>
      <c r="N148" s="224"/>
      <c r="O148" s="224"/>
      <c r="P148" s="224"/>
      <c r="Q148" s="224"/>
      <c r="R148" s="224"/>
      <c r="S148" s="224"/>
      <c r="T148" s="225"/>
      <c r="AT148" s="226" t="s">
        <v>132</v>
      </c>
      <c r="AU148" s="226" t="s">
        <v>130</v>
      </c>
      <c r="AV148" s="11" t="s">
        <v>21</v>
      </c>
      <c r="AW148" s="11" t="s">
        <v>38</v>
      </c>
      <c r="AX148" s="11" t="s">
        <v>76</v>
      </c>
      <c r="AY148" s="226" t="s">
        <v>122</v>
      </c>
    </row>
    <row r="149" s="12" customFormat="1">
      <c r="B149" s="227"/>
      <c r="C149" s="228"/>
      <c r="D149" s="218" t="s">
        <v>132</v>
      </c>
      <c r="E149" s="229" t="s">
        <v>1</v>
      </c>
      <c r="F149" s="230" t="s">
        <v>215</v>
      </c>
      <c r="G149" s="228"/>
      <c r="H149" s="231">
        <v>2</v>
      </c>
      <c r="I149" s="232"/>
      <c r="J149" s="228"/>
      <c r="K149" s="228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132</v>
      </c>
      <c r="AU149" s="237" t="s">
        <v>130</v>
      </c>
      <c r="AV149" s="12" t="s">
        <v>130</v>
      </c>
      <c r="AW149" s="12" t="s">
        <v>38</v>
      </c>
      <c r="AX149" s="12" t="s">
        <v>21</v>
      </c>
      <c r="AY149" s="237" t="s">
        <v>122</v>
      </c>
    </row>
    <row r="150" s="1" customFormat="1" ht="16.5" customHeight="1">
      <c r="B150" s="37"/>
      <c r="C150" s="204" t="s">
        <v>226</v>
      </c>
      <c r="D150" s="204" t="s">
        <v>124</v>
      </c>
      <c r="E150" s="205" t="s">
        <v>227</v>
      </c>
      <c r="F150" s="206" t="s">
        <v>228</v>
      </c>
      <c r="G150" s="207" t="s">
        <v>212</v>
      </c>
      <c r="H150" s="208">
        <v>5</v>
      </c>
      <c r="I150" s="209"/>
      <c r="J150" s="210">
        <f>ROUND(I150*H150,2)</f>
        <v>0</v>
      </c>
      <c r="K150" s="206" t="s">
        <v>128</v>
      </c>
      <c r="L150" s="42"/>
      <c r="M150" s="211" t="s">
        <v>1</v>
      </c>
      <c r="N150" s="212" t="s">
        <v>48</v>
      </c>
      <c r="O150" s="78"/>
      <c r="P150" s="213">
        <f>O150*H150</f>
        <v>0</v>
      </c>
      <c r="Q150" s="213">
        <v>0</v>
      </c>
      <c r="R150" s="213">
        <f>Q150*H150</f>
        <v>0</v>
      </c>
      <c r="S150" s="213">
        <v>0.119</v>
      </c>
      <c r="T150" s="214">
        <f>S150*H150</f>
        <v>0.59499999999999997</v>
      </c>
      <c r="AR150" s="16" t="s">
        <v>129</v>
      </c>
      <c r="AT150" s="16" t="s">
        <v>124</v>
      </c>
      <c r="AU150" s="16" t="s">
        <v>130</v>
      </c>
      <c r="AY150" s="16" t="s">
        <v>122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6" t="s">
        <v>130</v>
      </c>
      <c r="BK150" s="215">
        <f>ROUND(I150*H150,2)</f>
        <v>0</v>
      </c>
      <c r="BL150" s="16" t="s">
        <v>129</v>
      </c>
      <c r="BM150" s="16" t="s">
        <v>229</v>
      </c>
    </row>
    <row r="151" s="11" customFormat="1">
      <c r="B151" s="216"/>
      <c r="C151" s="217"/>
      <c r="D151" s="218" t="s">
        <v>132</v>
      </c>
      <c r="E151" s="219" t="s">
        <v>1</v>
      </c>
      <c r="F151" s="220" t="s">
        <v>230</v>
      </c>
      <c r="G151" s="217"/>
      <c r="H151" s="219" t="s">
        <v>1</v>
      </c>
      <c r="I151" s="221"/>
      <c r="J151" s="217"/>
      <c r="K151" s="217"/>
      <c r="L151" s="222"/>
      <c r="M151" s="223"/>
      <c r="N151" s="224"/>
      <c r="O151" s="224"/>
      <c r="P151" s="224"/>
      <c r="Q151" s="224"/>
      <c r="R151" s="224"/>
      <c r="S151" s="224"/>
      <c r="T151" s="225"/>
      <c r="AT151" s="226" t="s">
        <v>132</v>
      </c>
      <c r="AU151" s="226" t="s">
        <v>130</v>
      </c>
      <c r="AV151" s="11" t="s">
        <v>21</v>
      </c>
      <c r="AW151" s="11" t="s">
        <v>38</v>
      </c>
      <c r="AX151" s="11" t="s">
        <v>76</v>
      </c>
      <c r="AY151" s="226" t="s">
        <v>122</v>
      </c>
    </row>
    <row r="152" s="11" customFormat="1">
      <c r="B152" s="216"/>
      <c r="C152" s="217"/>
      <c r="D152" s="218" t="s">
        <v>132</v>
      </c>
      <c r="E152" s="219" t="s">
        <v>1</v>
      </c>
      <c r="F152" s="220" t="s">
        <v>231</v>
      </c>
      <c r="G152" s="217"/>
      <c r="H152" s="219" t="s">
        <v>1</v>
      </c>
      <c r="I152" s="221"/>
      <c r="J152" s="217"/>
      <c r="K152" s="217"/>
      <c r="L152" s="222"/>
      <c r="M152" s="223"/>
      <c r="N152" s="224"/>
      <c r="O152" s="224"/>
      <c r="P152" s="224"/>
      <c r="Q152" s="224"/>
      <c r="R152" s="224"/>
      <c r="S152" s="224"/>
      <c r="T152" s="225"/>
      <c r="AT152" s="226" t="s">
        <v>132</v>
      </c>
      <c r="AU152" s="226" t="s">
        <v>130</v>
      </c>
      <c r="AV152" s="11" t="s">
        <v>21</v>
      </c>
      <c r="AW152" s="11" t="s">
        <v>38</v>
      </c>
      <c r="AX152" s="11" t="s">
        <v>76</v>
      </c>
      <c r="AY152" s="226" t="s">
        <v>122</v>
      </c>
    </row>
    <row r="153" s="12" customFormat="1">
      <c r="B153" s="227"/>
      <c r="C153" s="228"/>
      <c r="D153" s="218" t="s">
        <v>132</v>
      </c>
      <c r="E153" s="229" t="s">
        <v>1</v>
      </c>
      <c r="F153" s="230" t="s">
        <v>232</v>
      </c>
      <c r="G153" s="228"/>
      <c r="H153" s="231">
        <v>5</v>
      </c>
      <c r="I153" s="232"/>
      <c r="J153" s="228"/>
      <c r="K153" s="228"/>
      <c r="L153" s="233"/>
      <c r="M153" s="234"/>
      <c r="N153" s="235"/>
      <c r="O153" s="235"/>
      <c r="P153" s="235"/>
      <c r="Q153" s="235"/>
      <c r="R153" s="235"/>
      <c r="S153" s="235"/>
      <c r="T153" s="236"/>
      <c r="AT153" s="237" t="s">
        <v>132</v>
      </c>
      <c r="AU153" s="237" t="s">
        <v>130</v>
      </c>
      <c r="AV153" s="12" t="s">
        <v>130</v>
      </c>
      <c r="AW153" s="12" t="s">
        <v>38</v>
      </c>
      <c r="AX153" s="12" t="s">
        <v>21</v>
      </c>
      <c r="AY153" s="237" t="s">
        <v>122</v>
      </c>
    </row>
    <row r="154" s="1" customFormat="1" ht="16.5" customHeight="1">
      <c r="B154" s="37"/>
      <c r="C154" s="204" t="s">
        <v>233</v>
      </c>
      <c r="D154" s="204" t="s">
        <v>124</v>
      </c>
      <c r="E154" s="205" t="s">
        <v>234</v>
      </c>
      <c r="F154" s="206" t="s">
        <v>235</v>
      </c>
      <c r="G154" s="207" t="s">
        <v>212</v>
      </c>
      <c r="H154" s="208">
        <v>32</v>
      </c>
      <c r="I154" s="209"/>
      <c r="J154" s="210">
        <f>ROUND(I154*H154,2)</f>
        <v>0</v>
      </c>
      <c r="K154" s="206" t="s">
        <v>128</v>
      </c>
      <c r="L154" s="42"/>
      <c r="M154" s="211" t="s">
        <v>1</v>
      </c>
      <c r="N154" s="212" t="s">
        <v>48</v>
      </c>
      <c r="O154" s="78"/>
      <c r="P154" s="213">
        <f>O154*H154</f>
        <v>0</v>
      </c>
      <c r="Q154" s="213">
        <v>0</v>
      </c>
      <c r="R154" s="213">
        <f>Q154*H154</f>
        <v>0</v>
      </c>
      <c r="S154" s="213">
        <v>0.0080000000000000002</v>
      </c>
      <c r="T154" s="214">
        <f>S154*H154</f>
        <v>0.25600000000000001</v>
      </c>
      <c r="AR154" s="16" t="s">
        <v>129</v>
      </c>
      <c r="AT154" s="16" t="s">
        <v>124</v>
      </c>
      <c r="AU154" s="16" t="s">
        <v>130</v>
      </c>
      <c r="AY154" s="16" t="s">
        <v>122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6" t="s">
        <v>130</v>
      </c>
      <c r="BK154" s="215">
        <f>ROUND(I154*H154,2)</f>
        <v>0</v>
      </c>
      <c r="BL154" s="16" t="s">
        <v>129</v>
      </c>
      <c r="BM154" s="16" t="s">
        <v>236</v>
      </c>
    </row>
    <row r="155" s="11" customFormat="1">
      <c r="B155" s="216"/>
      <c r="C155" s="217"/>
      <c r="D155" s="218" t="s">
        <v>132</v>
      </c>
      <c r="E155" s="219" t="s">
        <v>1</v>
      </c>
      <c r="F155" s="220" t="s">
        <v>237</v>
      </c>
      <c r="G155" s="217"/>
      <c r="H155" s="219" t="s">
        <v>1</v>
      </c>
      <c r="I155" s="221"/>
      <c r="J155" s="217"/>
      <c r="K155" s="217"/>
      <c r="L155" s="222"/>
      <c r="M155" s="223"/>
      <c r="N155" s="224"/>
      <c r="O155" s="224"/>
      <c r="P155" s="224"/>
      <c r="Q155" s="224"/>
      <c r="R155" s="224"/>
      <c r="S155" s="224"/>
      <c r="T155" s="225"/>
      <c r="AT155" s="226" t="s">
        <v>132</v>
      </c>
      <c r="AU155" s="226" t="s">
        <v>130</v>
      </c>
      <c r="AV155" s="11" t="s">
        <v>21</v>
      </c>
      <c r="AW155" s="11" t="s">
        <v>38</v>
      </c>
      <c r="AX155" s="11" t="s">
        <v>76</v>
      </c>
      <c r="AY155" s="226" t="s">
        <v>122</v>
      </c>
    </row>
    <row r="156" s="12" customFormat="1">
      <c r="B156" s="227"/>
      <c r="C156" s="228"/>
      <c r="D156" s="218" t="s">
        <v>132</v>
      </c>
      <c r="E156" s="229" t="s">
        <v>1</v>
      </c>
      <c r="F156" s="230" t="s">
        <v>238</v>
      </c>
      <c r="G156" s="228"/>
      <c r="H156" s="231">
        <v>32</v>
      </c>
      <c r="I156" s="232"/>
      <c r="J156" s="228"/>
      <c r="K156" s="228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132</v>
      </c>
      <c r="AU156" s="237" t="s">
        <v>130</v>
      </c>
      <c r="AV156" s="12" t="s">
        <v>130</v>
      </c>
      <c r="AW156" s="12" t="s">
        <v>38</v>
      </c>
      <c r="AX156" s="12" t="s">
        <v>21</v>
      </c>
      <c r="AY156" s="237" t="s">
        <v>122</v>
      </c>
    </row>
    <row r="157" s="1" customFormat="1" ht="16.5" customHeight="1">
      <c r="B157" s="37"/>
      <c r="C157" s="204" t="s">
        <v>239</v>
      </c>
      <c r="D157" s="204" t="s">
        <v>124</v>
      </c>
      <c r="E157" s="205" t="s">
        <v>240</v>
      </c>
      <c r="F157" s="206" t="s">
        <v>241</v>
      </c>
      <c r="G157" s="207" t="s">
        <v>193</v>
      </c>
      <c r="H157" s="208">
        <v>26</v>
      </c>
      <c r="I157" s="209"/>
      <c r="J157" s="210">
        <f>ROUND(I157*H157,2)</f>
        <v>0</v>
      </c>
      <c r="K157" s="206" t="s">
        <v>128</v>
      </c>
      <c r="L157" s="42"/>
      <c r="M157" s="211" t="s">
        <v>1</v>
      </c>
      <c r="N157" s="212" t="s">
        <v>48</v>
      </c>
      <c r="O157" s="78"/>
      <c r="P157" s="213">
        <f>O157*H157</f>
        <v>0</v>
      </c>
      <c r="Q157" s="213">
        <v>0</v>
      </c>
      <c r="R157" s="213">
        <f>Q157*H157</f>
        <v>0</v>
      </c>
      <c r="S157" s="213">
        <v>0.012999999999999999</v>
      </c>
      <c r="T157" s="214">
        <f>S157*H157</f>
        <v>0.33799999999999997</v>
      </c>
      <c r="AR157" s="16" t="s">
        <v>129</v>
      </c>
      <c r="AT157" s="16" t="s">
        <v>124</v>
      </c>
      <c r="AU157" s="16" t="s">
        <v>130</v>
      </c>
      <c r="AY157" s="16" t="s">
        <v>122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6" t="s">
        <v>130</v>
      </c>
      <c r="BK157" s="215">
        <f>ROUND(I157*H157,2)</f>
        <v>0</v>
      </c>
      <c r="BL157" s="16" t="s">
        <v>129</v>
      </c>
      <c r="BM157" s="16" t="s">
        <v>242</v>
      </c>
    </row>
    <row r="158" s="11" customFormat="1">
      <c r="B158" s="216"/>
      <c r="C158" s="217"/>
      <c r="D158" s="218" t="s">
        <v>132</v>
      </c>
      <c r="E158" s="219" t="s">
        <v>1</v>
      </c>
      <c r="F158" s="220" t="s">
        <v>243</v>
      </c>
      <c r="G158" s="217"/>
      <c r="H158" s="219" t="s">
        <v>1</v>
      </c>
      <c r="I158" s="221"/>
      <c r="J158" s="217"/>
      <c r="K158" s="217"/>
      <c r="L158" s="222"/>
      <c r="M158" s="223"/>
      <c r="N158" s="224"/>
      <c r="O158" s="224"/>
      <c r="P158" s="224"/>
      <c r="Q158" s="224"/>
      <c r="R158" s="224"/>
      <c r="S158" s="224"/>
      <c r="T158" s="225"/>
      <c r="AT158" s="226" t="s">
        <v>132</v>
      </c>
      <c r="AU158" s="226" t="s">
        <v>130</v>
      </c>
      <c r="AV158" s="11" t="s">
        <v>21</v>
      </c>
      <c r="AW158" s="11" t="s">
        <v>38</v>
      </c>
      <c r="AX158" s="11" t="s">
        <v>76</v>
      </c>
      <c r="AY158" s="226" t="s">
        <v>122</v>
      </c>
    </row>
    <row r="159" s="12" customFormat="1">
      <c r="B159" s="227"/>
      <c r="C159" s="228"/>
      <c r="D159" s="218" t="s">
        <v>132</v>
      </c>
      <c r="E159" s="229" t="s">
        <v>1</v>
      </c>
      <c r="F159" s="230" t="s">
        <v>244</v>
      </c>
      <c r="G159" s="228"/>
      <c r="H159" s="231">
        <v>26</v>
      </c>
      <c r="I159" s="232"/>
      <c r="J159" s="228"/>
      <c r="K159" s="228"/>
      <c r="L159" s="233"/>
      <c r="M159" s="234"/>
      <c r="N159" s="235"/>
      <c r="O159" s="235"/>
      <c r="P159" s="235"/>
      <c r="Q159" s="235"/>
      <c r="R159" s="235"/>
      <c r="S159" s="235"/>
      <c r="T159" s="236"/>
      <c r="AT159" s="237" t="s">
        <v>132</v>
      </c>
      <c r="AU159" s="237" t="s">
        <v>130</v>
      </c>
      <c r="AV159" s="12" t="s">
        <v>130</v>
      </c>
      <c r="AW159" s="12" t="s">
        <v>38</v>
      </c>
      <c r="AX159" s="12" t="s">
        <v>21</v>
      </c>
      <c r="AY159" s="237" t="s">
        <v>122</v>
      </c>
    </row>
    <row r="160" s="1" customFormat="1" ht="16.5" customHeight="1">
      <c r="B160" s="37"/>
      <c r="C160" s="204" t="s">
        <v>245</v>
      </c>
      <c r="D160" s="204" t="s">
        <v>124</v>
      </c>
      <c r="E160" s="205" t="s">
        <v>246</v>
      </c>
      <c r="F160" s="206" t="s">
        <v>247</v>
      </c>
      <c r="G160" s="207" t="s">
        <v>193</v>
      </c>
      <c r="H160" s="208">
        <v>15</v>
      </c>
      <c r="I160" s="209"/>
      <c r="J160" s="210">
        <f>ROUND(I160*H160,2)</f>
        <v>0</v>
      </c>
      <c r="K160" s="206" t="s">
        <v>128</v>
      </c>
      <c r="L160" s="42"/>
      <c r="M160" s="211" t="s">
        <v>1</v>
      </c>
      <c r="N160" s="212" t="s">
        <v>48</v>
      </c>
      <c r="O160" s="78"/>
      <c r="P160" s="213">
        <f>O160*H160</f>
        <v>0</v>
      </c>
      <c r="Q160" s="213">
        <v>0</v>
      </c>
      <c r="R160" s="213">
        <f>Q160*H160</f>
        <v>0</v>
      </c>
      <c r="S160" s="213">
        <v>0.0089999999999999993</v>
      </c>
      <c r="T160" s="214">
        <f>S160*H160</f>
        <v>0.13499999999999998</v>
      </c>
      <c r="AR160" s="16" t="s">
        <v>129</v>
      </c>
      <c r="AT160" s="16" t="s">
        <v>124</v>
      </c>
      <c r="AU160" s="16" t="s">
        <v>130</v>
      </c>
      <c r="AY160" s="16" t="s">
        <v>122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6" t="s">
        <v>130</v>
      </c>
      <c r="BK160" s="215">
        <f>ROUND(I160*H160,2)</f>
        <v>0</v>
      </c>
      <c r="BL160" s="16" t="s">
        <v>129</v>
      </c>
      <c r="BM160" s="16" t="s">
        <v>248</v>
      </c>
    </row>
    <row r="161" s="11" customFormat="1">
      <c r="B161" s="216"/>
      <c r="C161" s="217"/>
      <c r="D161" s="218" t="s">
        <v>132</v>
      </c>
      <c r="E161" s="219" t="s">
        <v>1</v>
      </c>
      <c r="F161" s="220" t="s">
        <v>249</v>
      </c>
      <c r="G161" s="217"/>
      <c r="H161" s="219" t="s">
        <v>1</v>
      </c>
      <c r="I161" s="221"/>
      <c r="J161" s="217"/>
      <c r="K161" s="217"/>
      <c r="L161" s="222"/>
      <c r="M161" s="223"/>
      <c r="N161" s="224"/>
      <c r="O161" s="224"/>
      <c r="P161" s="224"/>
      <c r="Q161" s="224"/>
      <c r="R161" s="224"/>
      <c r="S161" s="224"/>
      <c r="T161" s="225"/>
      <c r="AT161" s="226" t="s">
        <v>132</v>
      </c>
      <c r="AU161" s="226" t="s">
        <v>130</v>
      </c>
      <c r="AV161" s="11" t="s">
        <v>21</v>
      </c>
      <c r="AW161" s="11" t="s">
        <v>38</v>
      </c>
      <c r="AX161" s="11" t="s">
        <v>76</v>
      </c>
      <c r="AY161" s="226" t="s">
        <v>122</v>
      </c>
    </row>
    <row r="162" s="12" customFormat="1">
      <c r="B162" s="227"/>
      <c r="C162" s="228"/>
      <c r="D162" s="218" t="s">
        <v>132</v>
      </c>
      <c r="E162" s="229" t="s">
        <v>1</v>
      </c>
      <c r="F162" s="230" t="s">
        <v>250</v>
      </c>
      <c r="G162" s="228"/>
      <c r="H162" s="231">
        <v>15</v>
      </c>
      <c r="I162" s="232"/>
      <c r="J162" s="228"/>
      <c r="K162" s="228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132</v>
      </c>
      <c r="AU162" s="237" t="s">
        <v>130</v>
      </c>
      <c r="AV162" s="12" t="s">
        <v>130</v>
      </c>
      <c r="AW162" s="12" t="s">
        <v>38</v>
      </c>
      <c r="AX162" s="12" t="s">
        <v>21</v>
      </c>
      <c r="AY162" s="237" t="s">
        <v>122</v>
      </c>
    </row>
    <row r="163" s="10" customFormat="1" ht="22.8" customHeight="1">
      <c r="B163" s="188"/>
      <c r="C163" s="189"/>
      <c r="D163" s="190" t="s">
        <v>75</v>
      </c>
      <c r="E163" s="202" t="s">
        <v>251</v>
      </c>
      <c r="F163" s="202" t="s">
        <v>252</v>
      </c>
      <c r="G163" s="189"/>
      <c r="H163" s="189"/>
      <c r="I163" s="192"/>
      <c r="J163" s="203">
        <f>BK163</f>
        <v>0</v>
      </c>
      <c r="K163" s="189"/>
      <c r="L163" s="194"/>
      <c r="M163" s="195"/>
      <c r="N163" s="196"/>
      <c r="O163" s="196"/>
      <c r="P163" s="197">
        <f>SUM(P164:P173)</f>
        <v>0</v>
      </c>
      <c r="Q163" s="196"/>
      <c r="R163" s="197">
        <f>SUM(R164:R173)</f>
        <v>0</v>
      </c>
      <c r="S163" s="196"/>
      <c r="T163" s="198">
        <f>SUM(T164:T173)</f>
        <v>0</v>
      </c>
      <c r="AR163" s="199" t="s">
        <v>21</v>
      </c>
      <c r="AT163" s="200" t="s">
        <v>75</v>
      </c>
      <c r="AU163" s="200" t="s">
        <v>21</v>
      </c>
      <c r="AY163" s="199" t="s">
        <v>122</v>
      </c>
      <c r="BK163" s="201">
        <f>SUM(BK164:BK173)</f>
        <v>0</v>
      </c>
    </row>
    <row r="164" s="1" customFormat="1" ht="16.5" customHeight="1">
      <c r="B164" s="37"/>
      <c r="C164" s="204" t="s">
        <v>253</v>
      </c>
      <c r="D164" s="204" t="s">
        <v>124</v>
      </c>
      <c r="E164" s="205" t="s">
        <v>254</v>
      </c>
      <c r="F164" s="206" t="s">
        <v>255</v>
      </c>
      <c r="G164" s="207" t="s">
        <v>162</v>
      </c>
      <c r="H164" s="208">
        <v>5.5979999999999999</v>
      </c>
      <c r="I164" s="209"/>
      <c r="J164" s="210">
        <f>ROUND(I164*H164,2)</f>
        <v>0</v>
      </c>
      <c r="K164" s="206" t="s">
        <v>128</v>
      </c>
      <c r="L164" s="42"/>
      <c r="M164" s="211" t="s">
        <v>1</v>
      </c>
      <c r="N164" s="212" t="s">
        <v>48</v>
      </c>
      <c r="O164" s="78"/>
      <c r="P164" s="213">
        <f>O164*H164</f>
        <v>0</v>
      </c>
      <c r="Q164" s="213">
        <v>0</v>
      </c>
      <c r="R164" s="213">
        <f>Q164*H164</f>
        <v>0</v>
      </c>
      <c r="S164" s="213">
        <v>0</v>
      </c>
      <c r="T164" s="214">
        <f>S164*H164</f>
        <v>0</v>
      </c>
      <c r="AR164" s="16" t="s">
        <v>129</v>
      </c>
      <c r="AT164" s="16" t="s">
        <v>124</v>
      </c>
      <c r="AU164" s="16" t="s">
        <v>130</v>
      </c>
      <c r="AY164" s="16" t="s">
        <v>122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6" t="s">
        <v>130</v>
      </c>
      <c r="BK164" s="215">
        <f>ROUND(I164*H164,2)</f>
        <v>0</v>
      </c>
      <c r="BL164" s="16" t="s">
        <v>129</v>
      </c>
      <c r="BM164" s="16" t="s">
        <v>256</v>
      </c>
    </row>
    <row r="165" s="1" customFormat="1" ht="16.5" customHeight="1">
      <c r="B165" s="37"/>
      <c r="C165" s="204" t="s">
        <v>7</v>
      </c>
      <c r="D165" s="204" t="s">
        <v>124</v>
      </c>
      <c r="E165" s="205" t="s">
        <v>257</v>
      </c>
      <c r="F165" s="206" t="s">
        <v>258</v>
      </c>
      <c r="G165" s="207" t="s">
        <v>162</v>
      </c>
      <c r="H165" s="208">
        <v>5.5979999999999999</v>
      </c>
      <c r="I165" s="209"/>
      <c r="J165" s="210">
        <f>ROUND(I165*H165,2)</f>
        <v>0</v>
      </c>
      <c r="K165" s="206" t="s">
        <v>128</v>
      </c>
      <c r="L165" s="42"/>
      <c r="M165" s="211" t="s">
        <v>1</v>
      </c>
      <c r="N165" s="212" t="s">
        <v>48</v>
      </c>
      <c r="O165" s="78"/>
      <c r="P165" s="213">
        <f>O165*H165</f>
        <v>0</v>
      </c>
      <c r="Q165" s="213">
        <v>0</v>
      </c>
      <c r="R165" s="213">
        <f>Q165*H165</f>
        <v>0</v>
      </c>
      <c r="S165" s="213">
        <v>0</v>
      </c>
      <c r="T165" s="214">
        <f>S165*H165</f>
        <v>0</v>
      </c>
      <c r="AR165" s="16" t="s">
        <v>129</v>
      </c>
      <c r="AT165" s="16" t="s">
        <v>124</v>
      </c>
      <c r="AU165" s="16" t="s">
        <v>130</v>
      </c>
      <c r="AY165" s="16" t="s">
        <v>122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6" t="s">
        <v>130</v>
      </c>
      <c r="BK165" s="215">
        <f>ROUND(I165*H165,2)</f>
        <v>0</v>
      </c>
      <c r="BL165" s="16" t="s">
        <v>129</v>
      </c>
      <c r="BM165" s="16" t="s">
        <v>259</v>
      </c>
    </row>
    <row r="166" s="11" customFormat="1">
      <c r="B166" s="216"/>
      <c r="C166" s="217"/>
      <c r="D166" s="218" t="s">
        <v>132</v>
      </c>
      <c r="E166" s="219" t="s">
        <v>1</v>
      </c>
      <c r="F166" s="220" t="s">
        <v>260</v>
      </c>
      <c r="G166" s="217"/>
      <c r="H166" s="219" t="s">
        <v>1</v>
      </c>
      <c r="I166" s="221"/>
      <c r="J166" s="217"/>
      <c r="K166" s="217"/>
      <c r="L166" s="222"/>
      <c r="M166" s="223"/>
      <c r="N166" s="224"/>
      <c r="O166" s="224"/>
      <c r="P166" s="224"/>
      <c r="Q166" s="224"/>
      <c r="R166" s="224"/>
      <c r="S166" s="224"/>
      <c r="T166" s="225"/>
      <c r="AT166" s="226" t="s">
        <v>132</v>
      </c>
      <c r="AU166" s="226" t="s">
        <v>130</v>
      </c>
      <c r="AV166" s="11" t="s">
        <v>21</v>
      </c>
      <c r="AW166" s="11" t="s">
        <v>38</v>
      </c>
      <c r="AX166" s="11" t="s">
        <v>76</v>
      </c>
      <c r="AY166" s="226" t="s">
        <v>122</v>
      </c>
    </row>
    <row r="167" s="11" customFormat="1">
      <c r="B167" s="216"/>
      <c r="C167" s="217"/>
      <c r="D167" s="218" t="s">
        <v>132</v>
      </c>
      <c r="E167" s="219" t="s">
        <v>1</v>
      </c>
      <c r="F167" s="220" t="s">
        <v>261</v>
      </c>
      <c r="G167" s="217"/>
      <c r="H167" s="219" t="s">
        <v>1</v>
      </c>
      <c r="I167" s="221"/>
      <c r="J167" s="217"/>
      <c r="K167" s="217"/>
      <c r="L167" s="222"/>
      <c r="M167" s="223"/>
      <c r="N167" s="224"/>
      <c r="O167" s="224"/>
      <c r="P167" s="224"/>
      <c r="Q167" s="224"/>
      <c r="R167" s="224"/>
      <c r="S167" s="224"/>
      <c r="T167" s="225"/>
      <c r="AT167" s="226" t="s">
        <v>132</v>
      </c>
      <c r="AU167" s="226" t="s">
        <v>130</v>
      </c>
      <c r="AV167" s="11" t="s">
        <v>21</v>
      </c>
      <c r="AW167" s="11" t="s">
        <v>38</v>
      </c>
      <c r="AX167" s="11" t="s">
        <v>76</v>
      </c>
      <c r="AY167" s="226" t="s">
        <v>122</v>
      </c>
    </row>
    <row r="168" s="12" customFormat="1">
      <c r="B168" s="227"/>
      <c r="C168" s="228"/>
      <c r="D168" s="218" t="s">
        <v>132</v>
      </c>
      <c r="E168" s="229" t="s">
        <v>1</v>
      </c>
      <c r="F168" s="230" t="s">
        <v>262</v>
      </c>
      <c r="G168" s="228"/>
      <c r="H168" s="231">
        <v>5.5979999999999999</v>
      </c>
      <c r="I168" s="232"/>
      <c r="J168" s="228"/>
      <c r="K168" s="228"/>
      <c r="L168" s="233"/>
      <c r="M168" s="234"/>
      <c r="N168" s="235"/>
      <c r="O168" s="235"/>
      <c r="P168" s="235"/>
      <c r="Q168" s="235"/>
      <c r="R168" s="235"/>
      <c r="S168" s="235"/>
      <c r="T168" s="236"/>
      <c r="AT168" s="237" t="s">
        <v>132</v>
      </c>
      <c r="AU168" s="237" t="s">
        <v>130</v>
      </c>
      <c r="AV168" s="12" t="s">
        <v>130</v>
      </c>
      <c r="AW168" s="12" t="s">
        <v>38</v>
      </c>
      <c r="AX168" s="12" t="s">
        <v>21</v>
      </c>
      <c r="AY168" s="237" t="s">
        <v>122</v>
      </c>
    </row>
    <row r="169" s="1" customFormat="1" ht="16.5" customHeight="1">
      <c r="B169" s="37"/>
      <c r="C169" s="204" t="s">
        <v>263</v>
      </c>
      <c r="D169" s="204" t="s">
        <v>124</v>
      </c>
      <c r="E169" s="205" t="s">
        <v>264</v>
      </c>
      <c r="F169" s="206" t="s">
        <v>265</v>
      </c>
      <c r="G169" s="207" t="s">
        <v>162</v>
      </c>
      <c r="H169" s="208">
        <v>78.372</v>
      </c>
      <c r="I169" s="209"/>
      <c r="J169" s="210">
        <f>ROUND(I169*H169,2)</f>
        <v>0</v>
      </c>
      <c r="K169" s="206" t="s">
        <v>128</v>
      </c>
      <c r="L169" s="42"/>
      <c r="M169" s="211" t="s">
        <v>1</v>
      </c>
      <c r="N169" s="212" t="s">
        <v>48</v>
      </c>
      <c r="O169" s="78"/>
      <c r="P169" s="213">
        <f>O169*H169</f>
        <v>0</v>
      </c>
      <c r="Q169" s="213">
        <v>0</v>
      </c>
      <c r="R169" s="213">
        <f>Q169*H169</f>
        <v>0</v>
      </c>
      <c r="S169" s="213">
        <v>0</v>
      </c>
      <c r="T169" s="214">
        <f>S169*H169</f>
        <v>0</v>
      </c>
      <c r="AR169" s="16" t="s">
        <v>129</v>
      </c>
      <c r="AT169" s="16" t="s">
        <v>124</v>
      </c>
      <c r="AU169" s="16" t="s">
        <v>130</v>
      </c>
      <c r="AY169" s="16" t="s">
        <v>122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6" t="s">
        <v>130</v>
      </c>
      <c r="BK169" s="215">
        <f>ROUND(I169*H169,2)</f>
        <v>0</v>
      </c>
      <c r="BL169" s="16" t="s">
        <v>129</v>
      </c>
      <c r="BM169" s="16" t="s">
        <v>266</v>
      </c>
    </row>
    <row r="170" s="11" customFormat="1">
      <c r="B170" s="216"/>
      <c r="C170" s="217"/>
      <c r="D170" s="218" t="s">
        <v>132</v>
      </c>
      <c r="E170" s="219" t="s">
        <v>1</v>
      </c>
      <c r="F170" s="220" t="s">
        <v>260</v>
      </c>
      <c r="G170" s="217"/>
      <c r="H170" s="219" t="s">
        <v>1</v>
      </c>
      <c r="I170" s="221"/>
      <c r="J170" s="217"/>
      <c r="K170" s="217"/>
      <c r="L170" s="222"/>
      <c r="M170" s="223"/>
      <c r="N170" s="224"/>
      <c r="O170" s="224"/>
      <c r="P170" s="224"/>
      <c r="Q170" s="224"/>
      <c r="R170" s="224"/>
      <c r="S170" s="224"/>
      <c r="T170" s="225"/>
      <c r="AT170" s="226" t="s">
        <v>132</v>
      </c>
      <c r="AU170" s="226" t="s">
        <v>130</v>
      </c>
      <c r="AV170" s="11" t="s">
        <v>21</v>
      </c>
      <c r="AW170" s="11" t="s">
        <v>38</v>
      </c>
      <c r="AX170" s="11" t="s">
        <v>76</v>
      </c>
      <c r="AY170" s="226" t="s">
        <v>122</v>
      </c>
    </row>
    <row r="171" s="11" customFormat="1">
      <c r="B171" s="216"/>
      <c r="C171" s="217"/>
      <c r="D171" s="218" t="s">
        <v>132</v>
      </c>
      <c r="E171" s="219" t="s">
        <v>1</v>
      </c>
      <c r="F171" s="220" t="s">
        <v>267</v>
      </c>
      <c r="G171" s="217"/>
      <c r="H171" s="219" t="s">
        <v>1</v>
      </c>
      <c r="I171" s="221"/>
      <c r="J171" s="217"/>
      <c r="K171" s="217"/>
      <c r="L171" s="222"/>
      <c r="M171" s="223"/>
      <c r="N171" s="224"/>
      <c r="O171" s="224"/>
      <c r="P171" s="224"/>
      <c r="Q171" s="224"/>
      <c r="R171" s="224"/>
      <c r="S171" s="224"/>
      <c r="T171" s="225"/>
      <c r="AT171" s="226" t="s">
        <v>132</v>
      </c>
      <c r="AU171" s="226" t="s">
        <v>130</v>
      </c>
      <c r="AV171" s="11" t="s">
        <v>21</v>
      </c>
      <c r="AW171" s="11" t="s">
        <v>38</v>
      </c>
      <c r="AX171" s="11" t="s">
        <v>76</v>
      </c>
      <c r="AY171" s="226" t="s">
        <v>122</v>
      </c>
    </row>
    <row r="172" s="12" customFormat="1">
      <c r="B172" s="227"/>
      <c r="C172" s="228"/>
      <c r="D172" s="218" t="s">
        <v>132</v>
      </c>
      <c r="E172" s="229" t="s">
        <v>1</v>
      </c>
      <c r="F172" s="230" t="s">
        <v>268</v>
      </c>
      <c r="G172" s="228"/>
      <c r="H172" s="231">
        <v>78.372</v>
      </c>
      <c r="I172" s="232"/>
      <c r="J172" s="228"/>
      <c r="K172" s="228"/>
      <c r="L172" s="233"/>
      <c r="M172" s="234"/>
      <c r="N172" s="235"/>
      <c r="O172" s="235"/>
      <c r="P172" s="235"/>
      <c r="Q172" s="235"/>
      <c r="R172" s="235"/>
      <c r="S172" s="235"/>
      <c r="T172" s="236"/>
      <c r="AT172" s="237" t="s">
        <v>132</v>
      </c>
      <c r="AU172" s="237" t="s">
        <v>130</v>
      </c>
      <c r="AV172" s="12" t="s">
        <v>130</v>
      </c>
      <c r="AW172" s="12" t="s">
        <v>38</v>
      </c>
      <c r="AX172" s="12" t="s">
        <v>21</v>
      </c>
      <c r="AY172" s="237" t="s">
        <v>122</v>
      </c>
    </row>
    <row r="173" s="1" customFormat="1" ht="16.5" customHeight="1">
      <c r="B173" s="37"/>
      <c r="C173" s="204" t="s">
        <v>269</v>
      </c>
      <c r="D173" s="204" t="s">
        <v>124</v>
      </c>
      <c r="E173" s="205" t="s">
        <v>270</v>
      </c>
      <c r="F173" s="206" t="s">
        <v>271</v>
      </c>
      <c r="G173" s="207" t="s">
        <v>162</v>
      </c>
      <c r="H173" s="208">
        <v>5.5979999999999999</v>
      </c>
      <c r="I173" s="209"/>
      <c r="J173" s="210">
        <f>ROUND(I173*H173,2)</f>
        <v>0</v>
      </c>
      <c r="K173" s="206" t="s">
        <v>128</v>
      </c>
      <c r="L173" s="42"/>
      <c r="M173" s="211" t="s">
        <v>1</v>
      </c>
      <c r="N173" s="212" t="s">
        <v>48</v>
      </c>
      <c r="O173" s="78"/>
      <c r="P173" s="213">
        <f>O173*H173</f>
        <v>0</v>
      </c>
      <c r="Q173" s="213">
        <v>0</v>
      </c>
      <c r="R173" s="213">
        <f>Q173*H173</f>
        <v>0</v>
      </c>
      <c r="S173" s="213">
        <v>0</v>
      </c>
      <c r="T173" s="214">
        <f>S173*H173</f>
        <v>0</v>
      </c>
      <c r="AR173" s="16" t="s">
        <v>129</v>
      </c>
      <c r="AT173" s="16" t="s">
        <v>124</v>
      </c>
      <c r="AU173" s="16" t="s">
        <v>130</v>
      </c>
      <c r="AY173" s="16" t="s">
        <v>122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6" t="s">
        <v>130</v>
      </c>
      <c r="BK173" s="215">
        <f>ROUND(I173*H173,2)</f>
        <v>0</v>
      </c>
      <c r="BL173" s="16" t="s">
        <v>129</v>
      </c>
      <c r="BM173" s="16" t="s">
        <v>272</v>
      </c>
    </row>
    <row r="174" s="10" customFormat="1" ht="22.8" customHeight="1">
      <c r="B174" s="188"/>
      <c r="C174" s="189"/>
      <c r="D174" s="190" t="s">
        <v>75</v>
      </c>
      <c r="E174" s="202" t="s">
        <v>273</v>
      </c>
      <c r="F174" s="202" t="s">
        <v>274</v>
      </c>
      <c r="G174" s="189"/>
      <c r="H174" s="189"/>
      <c r="I174" s="192"/>
      <c r="J174" s="203">
        <f>BK174</f>
        <v>0</v>
      </c>
      <c r="K174" s="189"/>
      <c r="L174" s="194"/>
      <c r="M174" s="195"/>
      <c r="N174" s="196"/>
      <c r="O174" s="196"/>
      <c r="P174" s="197">
        <f>P175</f>
        <v>0</v>
      </c>
      <c r="Q174" s="196"/>
      <c r="R174" s="197">
        <f>R175</f>
        <v>0</v>
      </c>
      <c r="S174" s="196"/>
      <c r="T174" s="198">
        <f>T175</f>
        <v>0</v>
      </c>
      <c r="AR174" s="199" t="s">
        <v>21</v>
      </c>
      <c r="AT174" s="200" t="s">
        <v>75</v>
      </c>
      <c r="AU174" s="200" t="s">
        <v>21</v>
      </c>
      <c r="AY174" s="199" t="s">
        <v>122</v>
      </c>
      <c r="BK174" s="201">
        <f>BK175</f>
        <v>0</v>
      </c>
    </row>
    <row r="175" s="1" customFormat="1" ht="16.5" customHeight="1">
      <c r="B175" s="37"/>
      <c r="C175" s="204" t="s">
        <v>275</v>
      </c>
      <c r="D175" s="204" t="s">
        <v>124</v>
      </c>
      <c r="E175" s="205" t="s">
        <v>276</v>
      </c>
      <c r="F175" s="206" t="s">
        <v>277</v>
      </c>
      <c r="G175" s="207" t="s">
        <v>162</v>
      </c>
      <c r="H175" s="208">
        <v>0.19800000000000001</v>
      </c>
      <c r="I175" s="209"/>
      <c r="J175" s="210">
        <f>ROUND(I175*H175,2)</f>
        <v>0</v>
      </c>
      <c r="K175" s="206" t="s">
        <v>128</v>
      </c>
      <c r="L175" s="42"/>
      <c r="M175" s="211" t="s">
        <v>1</v>
      </c>
      <c r="N175" s="212" t="s">
        <v>48</v>
      </c>
      <c r="O175" s="78"/>
      <c r="P175" s="213">
        <f>O175*H175</f>
        <v>0</v>
      </c>
      <c r="Q175" s="213">
        <v>0</v>
      </c>
      <c r="R175" s="213">
        <f>Q175*H175</f>
        <v>0</v>
      </c>
      <c r="S175" s="213">
        <v>0</v>
      </c>
      <c r="T175" s="214">
        <f>S175*H175</f>
        <v>0</v>
      </c>
      <c r="AR175" s="16" t="s">
        <v>129</v>
      </c>
      <c r="AT175" s="16" t="s">
        <v>124</v>
      </c>
      <c r="AU175" s="16" t="s">
        <v>130</v>
      </c>
      <c r="AY175" s="16" t="s">
        <v>122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6" t="s">
        <v>130</v>
      </c>
      <c r="BK175" s="215">
        <f>ROUND(I175*H175,2)</f>
        <v>0</v>
      </c>
      <c r="BL175" s="16" t="s">
        <v>129</v>
      </c>
      <c r="BM175" s="16" t="s">
        <v>278</v>
      </c>
    </row>
    <row r="176" s="10" customFormat="1" ht="25.92" customHeight="1">
      <c r="B176" s="188"/>
      <c r="C176" s="189"/>
      <c r="D176" s="190" t="s">
        <v>75</v>
      </c>
      <c r="E176" s="191" t="s">
        <v>279</v>
      </c>
      <c r="F176" s="191" t="s">
        <v>280</v>
      </c>
      <c r="G176" s="189"/>
      <c r="H176" s="189"/>
      <c r="I176" s="192"/>
      <c r="J176" s="193">
        <f>BK176</f>
        <v>0</v>
      </c>
      <c r="K176" s="189"/>
      <c r="L176" s="194"/>
      <c r="M176" s="195"/>
      <c r="N176" s="196"/>
      <c r="O176" s="196"/>
      <c r="P176" s="197">
        <f>P177+P291+P505+P627</f>
        <v>0</v>
      </c>
      <c r="Q176" s="196"/>
      <c r="R176" s="197">
        <f>R177+R291+R505+R627</f>
        <v>2.5941750000000003</v>
      </c>
      <c r="S176" s="196"/>
      <c r="T176" s="198">
        <f>T177+T291+T505+T627</f>
        <v>0.96525000000000016</v>
      </c>
      <c r="AR176" s="199" t="s">
        <v>130</v>
      </c>
      <c r="AT176" s="200" t="s">
        <v>75</v>
      </c>
      <c r="AU176" s="200" t="s">
        <v>76</v>
      </c>
      <c r="AY176" s="199" t="s">
        <v>122</v>
      </c>
      <c r="BK176" s="201">
        <f>BK177+BK291+BK505+BK627</f>
        <v>0</v>
      </c>
    </row>
    <row r="177" s="10" customFormat="1" ht="22.8" customHeight="1">
      <c r="B177" s="188"/>
      <c r="C177" s="189"/>
      <c r="D177" s="190" t="s">
        <v>75</v>
      </c>
      <c r="E177" s="202" t="s">
        <v>281</v>
      </c>
      <c r="F177" s="202" t="s">
        <v>282</v>
      </c>
      <c r="G177" s="189"/>
      <c r="H177" s="189"/>
      <c r="I177" s="192"/>
      <c r="J177" s="203">
        <f>BK177</f>
        <v>0</v>
      </c>
      <c r="K177" s="189"/>
      <c r="L177" s="194"/>
      <c r="M177" s="195"/>
      <c r="N177" s="196"/>
      <c r="O177" s="196"/>
      <c r="P177" s="197">
        <f>SUM(P178:P290)</f>
        <v>0</v>
      </c>
      <c r="Q177" s="196"/>
      <c r="R177" s="197">
        <f>SUM(R178:R290)</f>
        <v>0.57631500000000002</v>
      </c>
      <c r="S177" s="196"/>
      <c r="T177" s="198">
        <f>SUM(T178:T290)</f>
        <v>0</v>
      </c>
      <c r="AR177" s="199" t="s">
        <v>130</v>
      </c>
      <c r="AT177" s="200" t="s">
        <v>75</v>
      </c>
      <c r="AU177" s="200" t="s">
        <v>21</v>
      </c>
      <c r="AY177" s="199" t="s">
        <v>122</v>
      </c>
      <c r="BK177" s="201">
        <f>SUM(BK178:BK290)</f>
        <v>0</v>
      </c>
    </row>
    <row r="178" s="1" customFormat="1" ht="16.5" customHeight="1">
      <c r="B178" s="37"/>
      <c r="C178" s="204" t="s">
        <v>283</v>
      </c>
      <c r="D178" s="204" t="s">
        <v>124</v>
      </c>
      <c r="E178" s="205" t="s">
        <v>284</v>
      </c>
      <c r="F178" s="206" t="s">
        <v>285</v>
      </c>
      <c r="G178" s="207" t="s">
        <v>193</v>
      </c>
      <c r="H178" s="208">
        <v>72.5</v>
      </c>
      <c r="I178" s="209"/>
      <c r="J178" s="210">
        <f>ROUND(I178*H178,2)</f>
        <v>0</v>
      </c>
      <c r="K178" s="206" t="s">
        <v>128</v>
      </c>
      <c r="L178" s="42"/>
      <c r="M178" s="211" t="s">
        <v>1</v>
      </c>
      <c r="N178" s="212" t="s">
        <v>48</v>
      </c>
      <c r="O178" s="78"/>
      <c r="P178" s="213">
        <f>O178*H178</f>
        <v>0</v>
      </c>
      <c r="Q178" s="213">
        <v>0.0012600000000000001</v>
      </c>
      <c r="R178" s="213">
        <f>Q178*H178</f>
        <v>0.091350000000000001</v>
      </c>
      <c r="S178" s="213">
        <v>0</v>
      </c>
      <c r="T178" s="214">
        <f>S178*H178</f>
        <v>0</v>
      </c>
      <c r="AR178" s="16" t="s">
        <v>226</v>
      </c>
      <c r="AT178" s="16" t="s">
        <v>124</v>
      </c>
      <c r="AU178" s="16" t="s">
        <v>130</v>
      </c>
      <c r="AY178" s="16" t="s">
        <v>122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6" t="s">
        <v>130</v>
      </c>
      <c r="BK178" s="215">
        <f>ROUND(I178*H178,2)</f>
        <v>0</v>
      </c>
      <c r="BL178" s="16" t="s">
        <v>226</v>
      </c>
      <c r="BM178" s="16" t="s">
        <v>286</v>
      </c>
    </row>
    <row r="179" s="11" customFormat="1">
      <c r="B179" s="216"/>
      <c r="C179" s="217"/>
      <c r="D179" s="218" t="s">
        <v>132</v>
      </c>
      <c r="E179" s="219" t="s">
        <v>1</v>
      </c>
      <c r="F179" s="220" t="s">
        <v>287</v>
      </c>
      <c r="G179" s="217"/>
      <c r="H179" s="219" t="s">
        <v>1</v>
      </c>
      <c r="I179" s="221"/>
      <c r="J179" s="217"/>
      <c r="K179" s="217"/>
      <c r="L179" s="222"/>
      <c r="M179" s="223"/>
      <c r="N179" s="224"/>
      <c r="O179" s="224"/>
      <c r="P179" s="224"/>
      <c r="Q179" s="224"/>
      <c r="R179" s="224"/>
      <c r="S179" s="224"/>
      <c r="T179" s="225"/>
      <c r="AT179" s="226" t="s">
        <v>132</v>
      </c>
      <c r="AU179" s="226" t="s">
        <v>130</v>
      </c>
      <c r="AV179" s="11" t="s">
        <v>21</v>
      </c>
      <c r="AW179" s="11" t="s">
        <v>38</v>
      </c>
      <c r="AX179" s="11" t="s">
        <v>76</v>
      </c>
      <c r="AY179" s="226" t="s">
        <v>122</v>
      </c>
    </row>
    <row r="180" s="12" customFormat="1">
      <c r="B180" s="227"/>
      <c r="C180" s="228"/>
      <c r="D180" s="218" t="s">
        <v>132</v>
      </c>
      <c r="E180" s="229" t="s">
        <v>1</v>
      </c>
      <c r="F180" s="230" t="s">
        <v>288</v>
      </c>
      <c r="G180" s="228"/>
      <c r="H180" s="231">
        <v>72.5</v>
      </c>
      <c r="I180" s="232"/>
      <c r="J180" s="228"/>
      <c r="K180" s="228"/>
      <c r="L180" s="233"/>
      <c r="M180" s="234"/>
      <c r="N180" s="235"/>
      <c r="O180" s="235"/>
      <c r="P180" s="235"/>
      <c r="Q180" s="235"/>
      <c r="R180" s="235"/>
      <c r="S180" s="235"/>
      <c r="T180" s="236"/>
      <c r="AT180" s="237" t="s">
        <v>132</v>
      </c>
      <c r="AU180" s="237" t="s">
        <v>130</v>
      </c>
      <c r="AV180" s="12" t="s">
        <v>130</v>
      </c>
      <c r="AW180" s="12" t="s">
        <v>38</v>
      </c>
      <c r="AX180" s="12" t="s">
        <v>21</v>
      </c>
      <c r="AY180" s="237" t="s">
        <v>122</v>
      </c>
    </row>
    <row r="181" s="1" customFormat="1" ht="16.5" customHeight="1">
      <c r="B181" s="37"/>
      <c r="C181" s="204" t="s">
        <v>289</v>
      </c>
      <c r="D181" s="204" t="s">
        <v>124</v>
      </c>
      <c r="E181" s="205" t="s">
        <v>290</v>
      </c>
      <c r="F181" s="206" t="s">
        <v>291</v>
      </c>
      <c r="G181" s="207" t="s">
        <v>193</v>
      </c>
      <c r="H181" s="208">
        <v>52.5</v>
      </c>
      <c r="I181" s="209"/>
      <c r="J181" s="210">
        <f>ROUND(I181*H181,2)</f>
        <v>0</v>
      </c>
      <c r="K181" s="206" t="s">
        <v>128</v>
      </c>
      <c r="L181" s="42"/>
      <c r="M181" s="211" t="s">
        <v>1</v>
      </c>
      <c r="N181" s="212" t="s">
        <v>48</v>
      </c>
      <c r="O181" s="78"/>
      <c r="P181" s="213">
        <f>O181*H181</f>
        <v>0</v>
      </c>
      <c r="Q181" s="213">
        <v>0.00033</v>
      </c>
      <c r="R181" s="213">
        <f>Q181*H181</f>
        <v>0.017325</v>
      </c>
      <c r="S181" s="213">
        <v>0</v>
      </c>
      <c r="T181" s="214">
        <f>S181*H181</f>
        <v>0</v>
      </c>
      <c r="AR181" s="16" t="s">
        <v>226</v>
      </c>
      <c r="AT181" s="16" t="s">
        <v>124</v>
      </c>
      <c r="AU181" s="16" t="s">
        <v>130</v>
      </c>
      <c r="AY181" s="16" t="s">
        <v>122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6" t="s">
        <v>130</v>
      </c>
      <c r="BK181" s="215">
        <f>ROUND(I181*H181,2)</f>
        <v>0</v>
      </c>
      <c r="BL181" s="16" t="s">
        <v>226</v>
      </c>
      <c r="BM181" s="16" t="s">
        <v>292</v>
      </c>
    </row>
    <row r="182" s="11" customFormat="1">
      <c r="B182" s="216"/>
      <c r="C182" s="217"/>
      <c r="D182" s="218" t="s">
        <v>132</v>
      </c>
      <c r="E182" s="219" t="s">
        <v>1</v>
      </c>
      <c r="F182" s="220" t="s">
        <v>293</v>
      </c>
      <c r="G182" s="217"/>
      <c r="H182" s="219" t="s">
        <v>1</v>
      </c>
      <c r="I182" s="221"/>
      <c r="J182" s="217"/>
      <c r="K182" s="217"/>
      <c r="L182" s="222"/>
      <c r="M182" s="223"/>
      <c r="N182" s="224"/>
      <c r="O182" s="224"/>
      <c r="P182" s="224"/>
      <c r="Q182" s="224"/>
      <c r="R182" s="224"/>
      <c r="S182" s="224"/>
      <c r="T182" s="225"/>
      <c r="AT182" s="226" t="s">
        <v>132</v>
      </c>
      <c r="AU182" s="226" t="s">
        <v>130</v>
      </c>
      <c r="AV182" s="11" t="s">
        <v>21</v>
      </c>
      <c r="AW182" s="11" t="s">
        <v>38</v>
      </c>
      <c r="AX182" s="11" t="s">
        <v>76</v>
      </c>
      <c r="AY182" s="226" t="s">
        <v>122</v>
      </c>
    </row>
    <row r="183" s="11" customFormat="1">
      <c r="B183" s="216"/>
      <c r="C183" s="217"/>
      <c r="D183" s="218" t="s">
        <v>132</v>
      </c>
      <c r="E183" s="219" t="s">
        <v>1</v>
      </c>
      <c r="F183" s="220" t="s">
        <v>294</v>
      </c>
      <c r="G183" s="217"/>
      <c r="H183" s="219" t="s">
        <v>1</v>
      </c>
      <c r="I183" s="221"/>
      <c r="J183" s="217"/>
      <c r="K183" s="217"/>
      <c r="L183" s="222"/>
      <c r="M183" s="223"/>
      <c r="N183" s="224"/>
      <c r="O183" s="224"/>
      <c r="P183" s="224"/>
      <c r="Q183" s="224"/>
      <c r="R183" s="224"/>
      <c r="S183" s="224"/>
      <c r="T183" s="225"/>
      <c r="AT183" s="226" t="s">
        <v>132</v>
      </c>
      <c r="AU183" s="226" t="s">
        <v>130</v>
      </c>
      <c r="AV183" s="11" t="s">
        <v>21</v>
      </c>
      <c r="AW183" s="11" t="s">
        <v>38</v>
      </c>
      <c r="AX183" s="11" t="s">
        <v>76</v>
      </c>
      <c r="AY183" s="226" t="s">
        <v>122</v>
      </c>
    </row>
    <row r="184" s="12" customFormat="1">
      <c r="B184" s="227"/>
      <c r="C184" s="228"/>
      <c r="D184" s="218" t="s">
        <v>132</v>
      </c>
      <c r="E184" s="229" t="s">
        <v>1</v>
      </c>
      <c r="F184" s="230" t="s">
        <v>295</v>
      </c>
      <c r="G184" s="228"/>
      <c r="H184" s="231">
        <v>15.800000000000001</v>
      </c>
      <c r="I184" s="232"/>
      <c r="J184" s="228"/>
      <c r="K184" s="228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132</v>
      </c>
      <c r="AU184" s="237" t="s">
        <v>130</v>
      </c>
      <c r="AV184" s="12" t="s">
        <v>130</v>
      </c>
      <c r="AW184" s="12" t="s">
        <v>38</v>
      </c>
      <c r="AX184" s="12" t="s">
        <v>76</v>
      </c>
      <c r="AY184" s="237" t="s">
        <v>122</v>
      </c>
    </row>
    <row r="185" s="11" customFormat="1">
      <c r="B185" s="216"/>
      <c r="C185" s="217"/>
      <c r="D185" s="218" t="s">
        <v>132</v>
      </c>
      <c r="E185" s="219" t="s">
        <v>1</v>
      </c>
      <c r="F185" s="220" t="s">
        <v>296</v>
      </c>
      <c r="G185" s="217"/>
      <c r="H185" s="219" t="s">
        <v>1</v>
      </c>
      <c r="I185" s="221"/>
      <c r="J185" s="217"/>
      <c r="K185" s="217"/>
      <c r="L185" s="222"/>
      <c r="M185" s="223"/>
      <c r="N185" s="224"/>
      <c r="O185" s="224"/>
      <c r="P185" s="224"/>
      <c r="Q185" s="224"/>
      <c r="R185" s="224"/>
      <c r="S185" s="224"/>
      <c r="T185" s="225"/>
      <c r="AT185" s="226" t="s">
        <v>132</v>
      </c>
      <c r="AU185" s="226" t="s">
        <v>130</v>
      </c>
      <c r="AV185" s="11" t="s">
        <v>21</v>
      </c>
      <c r="AW185" s="11" t="s">
        <v>38</v>
      </c>
      <c r="AX185" s="11" t="s">
        <v>76</v>
      </c>
      <c r="AY185" s="226" t="s">
        <v>122</v>
      </c>
    </row>
    <row r="186" s="12" customFormat="1">
      <c r="B186" s="227"/>
      <c r="C186" s="228"/>
      <c r="D186" s="218" t="s">
        <v>132</v>
      </c>
      <c r="E186" s="229" t="s">
        <v>1</v>
      </c>
      <c r="F186" s="230" t="s">
        <v>297</v>
      </c>
      <c r="G186" s="228"/>
      <c r="H186" s="231">
        <v>19.100000000000001</v>
      </c>
      <c r="I186" s="232"/>
      <c r="J186" s="228"/>
      <c r="K186" s="228"/>
      <c r="L186" s="233"/>
      <c r="M186" s="234"/>
      <c r="N186" s="235"/>
      <c r="O186" s="235"/>
      <c r="P186" s="235"/>
      <c r="Q186" s="235"/>
      <c r="R186" s="235"/>
      <c r="S186" s="235"/>
      <c r="T186" s="236"/>
      <c r="AT186" s="237" t="s">
        <v>132</v>
      </c>
      <c r="AU186" s="237" t="s">
        <v>130</v>
      </c>
      <c r="AV186" s="12" t="s">
        <v>130</v>
      </c>
      <c r="AW186" s="12" t="s">
        <v>38</v>
      </c>
      <c r="AX186" s="12" t="s">
        <v>76</v>
      </c>
      <c r="AY186" s="237" t="s">
        <v>122</v>
      </c>
    </row>
    <row r="187" s="11" customFormat="1">
      <c r="B187" s="216"/>
      <c r="C187" s="217"/>
      <c r="D187" s="218" t="s">
        <v>132</v>
      </c>
      <c r="E187" s="219" t="s">
        <v>1</v>
      </c>
      <c r="F187" s="220" t="s">
        <v>298</v>
      </c>
      <c r="G187" s="217"/>
      <c r="H187" s="219" t="s">
        <v>1</v>
      </c>
      <c r="I187" s="221"/>
      <c r="J187" s="217"/>
      <c r="K187" s="217"/>
      <c r="L187" s="222"/>
      <c r="M187" s="223"/>
      <c r="N187" s="224"/>
      <c r="O187" s="224"/>
      <c r="P187" s="224"/>
      <c r="Q187" s="224"/>
      <c r="R187" s="224"/>
      <c r="S187" s="224"/>
      <c r="T187" s="225"/>
      <c r="AT187" s="226" t="s">
        <v>132</v>
      </c>
      <c r="AU187" s="226" t="s">
        <v>130</v>
      </c>
      <c r="AV187" s="11" t="s">
        <v>21</v>
      </c>
      <c r="AW187" s="11" t="s">
        <v>38</v>
      </c>
      <c r="AX187" s="11" t="s">
        <v>76</v>
      </c>
      <c r="AY187" s="226" t="s">
        <v>122</v>
      </c>
    </row>
    <row r="188" s="12" customFormat="1">
      <c r="B188" s="227"/>
      <c r="C188" s="228"/>
      <c r="D188" s="218" t="s">
        <v>132</v>
      </c>
      <c r="E188" s="229" t="s">
        <v>1</v>
      </c>
      <c r="F188" s="230" t="s">
        <v>299</v>
      </c>
      <c r="G188" s="228"/>
      <c r="H188" s="231">
        <v>17.600000000000001</v>
      </c>
      <c r="I188" s="232"/>
      <c r="J188" s="228"/>
      <c r="K188" s="228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132</v>
      </c>
      <c r="AU188" s="237" t="s">
        <v>130</v>
      </c>
      <c r="AV188" s="12" t="s">
        <v>130</v>
      </c>
      <c r="AW188" s="12" t="s">
        <v>38</v>
      </c>
      <c r="AX188" s="12" t="s">
        <v>76</v>
      </c>
      <c r="AY188" s="237" t="s">
        <v>122</v>
      </c>
    </row>
    <row r="189" s="13" customFormat="1">
      <c r="B189" s="238"/>
      <c r="C189" s="239"/>
      <c r="D189" s="218" t="s">
        <v>132</v>
      </c>
      <c r="E189" s="240" t="s">
        <v>1</v>
      </c>
      <c r="F189" s="241" t="s">
        <v>188</v>
      </c>
      <c r="G189" s="239"/>
      <c r="H189" s="242">
        <v>52.500000000000007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AT189" s="248" t="s">
        <v>132</v>
      </c>
      <c r="AU189" s="248" t="s">
        <v>130</v>
      </c>
      <c r="AV189" s="13" t="s">
        <v>129</v>
      </c>
      <c r="AW189" s="13" t="s">
        <v>38</v>
      </c>
      <c r="AX189" s="13" t="s">
        <v>21</v>
      </c>
      <c r="AY189" s="248" t="s">
        <v>122</v>
      </c>
    </row>
    <row r="190" s="1" customFormat="1" ht="16.5" customHeight="1">
      <c r="B190" s="37"/>
      <c r="C190" s="204" t="s">
        <v>300</v>
      </c>
      <c r="D190" s="204" t="s">
        <v>124</v>
      </c>
      <c r="E190" s="205" t="s">
        <v>301</v>
      </c>
      <c r="F190" s="206" t="s">
        <v>302</v>
      </c>
      <c r="G190" s="207" t="s">
        <v>193</v>
      </c>
      <c r="H190" s="208">
        <v>49.100000000000001</v>
      </c>
      <c r="I190" s="209"/>
      <c r="J190" s="210">
        <f>ROUND(I190*H190,2)</f>
        <v>0</v>
      </c>
      <c r="K190" s="206" t="s">
        <v>128</v>
      </c>
      <c r="L190" s="42"/>
      <c r="M190" s="211" t="s">
        <v>1</v>
      </c>
      <c r="N190" s="212" t="s">
        <v>48</v>
      </c>
      <c r="O190" s="78"/>
      <c r="P190" s="213">
        <f>O190*H190</f>
        <v>0</v>
      </c>
      <c r="Q190" s="213">
        <v>0.00044000000000000002</v>
      </c>
      <c r="R190" s="213">
        <f>Q190*H190</f>
        <v>0.021604000000000002</v>
      </c>
      <c r="S190" s="213">
        <v>0</v>
      </c>
      <c r="T190" s="214">
        <f>S190*H190</f>
        <v>0</v>
      </c>
      <c r="AR190" s="16" t="s">
        <v>226</v>
      </c>
      <c r="AT190" s="16" t="s">
        <v>124</v>
      </c>
      <c r="AU190" s="16" t="s">
        <v>130</v>
      </c>
      <c r="AY190" s="16" t="s">
        <v>122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6" t="s">
        <v>130</v>
      </c>
      <c r="BK190" s="215">
        <f>ROUND(I190*H190,2)</f>
        <v>0</v>
      </c>
      <c r="BL190" s="16" t="s">
        <v>226</v>
      </c>
      <c r="BM190" s="16" t="s">
        <v>303</v>
      </c>
    </row>
    <row r="191" s="11" customFormat="1">
      <c r="B191" s="216"/>
      <c r="C191" s="217"/>
      <c r="D191" s="218" t="s">
        <v>132</v>
      </c>
      <c r="E191" s="219" t="s">
        <v>1</v>
      </c>
      <c r="F191" s="220" t="s">
        <v>304</v>
      </c>
      <c r="G191" s="217"/>
      <c r="H191" s="219" t="s">
        <v>1</v>
      </c>
      <c r="I191" s="221"/>
      <c r="J191" s="217"/>
      <c r="K191" s="217"/>
      <c r="L191" s="222"/>
      <c r="M191" s="223"/>
      <c r="N191" s="224"/>
      <c r="O191" s="224"/>
      <c r="P191" s="224"/>
      <c r="Q191" s="224"/>
      <c r="R191" s="224"/>
      <c r="S191" s="224"/>
      <c r="T191" s="225"/>
      <c r="AT191" s="226" t="s">
        <v>132</v>
      </c>
      <c r="AU191" s="226" t="s">
        <v>130</v>
      </c>
      <c r="AV191" s="11" t="s">
        <v>21</v>
      </c>
      <c r="AW191" s="11" t="s">
        <v>38</v>
      </c>
      <c r="AX191" s="11" t="s">
        <v>76</v>
      </c>
      <c r="AY191" s="226" t="s">
        <v>122</v>
      </c>
    </row>
    <row r="192" s="11" customFormat="1">
      <c r="B192" s="216"/>
      <c r="C192" s="217"/>
      <c r="D192" s="218" t="s">
        <v>132</v>
      </c>
      <c r="E192" s="219" t="s">
        <v>1</v>
      </c>
      <c r="F192" s="220" t="s">
        <v>294</v>
      </c>
      <c r="G192" s="217"/>
      <c r="H192" s="219" t="s">
        <v>1</v>
      </c>
      <c r="I192" s="221"/>
      <c r="J192" s="217"/>
      <c r="K192" s="217"/>
      <c r="L192" s="222"/>
      <c r="M192" s="223"/>
      <c r="N192" s="224"/>
      <c r="O192" s="224"/>
      <c r="P192" s="224"/>
      <c r="Q192" s="224"/>
      <c r="R192" s="224"/>
      <c r="S192" s="224"/>
      <c r="T192" s="225"/>
      <c r="AT192" s="226" t="s">
        <v>132</v>
      </c>
      <c r="AU192" s="226" t="s">
        <v>130</v>
      </c>
      <c r="AV192" s="11" t="s">
        <v>21</v>
      </c>
      <c r="AW192" s="11" t="s">
        <v>38</v>
      </c>
      <c r="AX192" s="11" t="s">
        <v>76</v>
      </c>
      <c r="AY192" s="226" t="s">
        <v>122</v>
      </c>
    </row>
    <row r="193" s="12" customFormat="1">
      <c r="B193" s="227"/>
      <c r="C193" s="228"/>
      <c r="D193" s="218" t="s">
        <v>132</v>
      </c>
      <c r="E193" s="229" t="s">
        <v>1</v>
      </c>
      <c r="F193" s="230" t="s">
        <v>305</v>
      </c>
      <c r="G193" s="228"/>
      <c r="H193" s="231">
        <v>13.1</v>
      </c>
      <c r="I193" s="232"/>
      <c r="J193" s="228"/>
      <c r="K193" s="228"/>
      <c r="L193" s="233"/>
      <c r="M193" s="234"/>
      <c r="N193" s="235"/>
      <c r="O193" s="235"/>
      <c r="P193" s="235"/>
      <c r="Q193" s="235"/>
      <c r="R193" s="235"/>
      <c r="S193" s="235"/>
      <c r="T193" s="236"/>
      <c r="AT193" s="237" t="s">
        <v>132</v>
      </c>
      <c r="AU193" s="237" t="s">
        <v>130</v>
      </c>
      <c r="AV193" s="12" t="s">
        <v>130</v>
      </c>
      <c r="AW193" s="12" t="s">
        <v>38</v>
      </c>
      <c r="AX193" s="12" t="s">
        <v>76</v>
      </c>
      <c r="AY193" s="237" t="s">
        <v>122</v>
      </c>
    </row>
    <row r="194" s="11" customFormat="1">
      <c r="B194" s="216"/>
      <c r="C194" s="217"/>
      <c r="D194" s="218" t="s">
        <v>132</v>
      </c>
      <c r="E194" s="219" t="s">
        <v>1</v>
      </c>
      <c r="F194" s="220" t="s">
        <v>296</v>
      </c>
      <c r="G194" s="217"/>
      <c r="H194" s="219" t="s">
        <v>1</v>
      </c>
      <c r="I194" s="221"/>
      <c r="J194" s="217"/>
      <c r="K194" s="217"/>
      <c r="L194" s="222"/>
      <c r="M194" s="223"/>
      <c r="N194" s="224"/>
      <c r="O194" s="224"/>
      <c r="P194" s="224"/>
      <c r="Q194" s="224"/>
      <c r="R194" s="224"/>
      <c r="S194" s="224"/>
      <c r="T194" s="225"/>
      <c r="AT194" s="226" t="s">
        <v>132</v>
      </c>
      <c r="AU194" s="226" t="s">
        <v>130</v>
      </c>
      <c r="AV194" s="11" t="s">
        <v>21</v>
      </c>
      <c r="AW194" s="11" t="s">
        <v>38</v>
      </c>
      <c r="AX194" s="11" t="s">
        <v>76</v>
      </c>
      <c r="AY194" s="226" t="s">
        <v>122</v>
      </c>
    </row>
    <row r="195" s="12" customFormat="1">
      <c r="B195" s="227"/>
      <c r="C195" s="228"/>
      <c r="D195" s="218" t="s">
        <v>132</v>
      </c>
      <c r="E195" s="229" t="s">
        <v>1</v>
      </c>
      <c r="F195" s="230" t="s">
        <v>306</v>
      </c>
      <c r="G195" s="228"/>
      <c r="H195" s="231">
        <v>18</v>
      </c>
      <c r="I195" s="232"/>
      <c r="J195" s="228"/>
      <c r="K195" s="228"/>
      <c r="L195" s="233"/>
      <c r="M195" s="234"/>
      <c r="N195" s="235"/>
      <c r="O195" s="235"/>
      <c r="P195" s="235"/>
      <c r="Q195" s="235"/>
      <c r="R195" s="235"/>
      <c r="S195" s="235"/>
      <c r="T195" s="236"/>
      <c r="AT195" s="237" t="s">
        <v>132</v>
      </c>
      <c r="AU195" s="237" t="s">
        <v>130</v>
      </c>
      <c r="AV195" s="12" t="s">
        <v>130</v>
      </c>
      <c r="AW195" s="12" t="s">
        <v>38</v>
      </c>
      <c r="AX195" s="12" t="s">
        <v>76</v>
      </c>
      <c r="AY195" s="237" t="s">
        <v>122</v>
      </c>
    </row>
    <row r="196" s="11" customFormat="1">
      <c r="B196" s="216"/>
      <c r="C196" s="217"/>
      <c r="D196" s="218" t="s">
        <v>132</v>
      </c>
      <c r="E196" s="219" t="s">
        <v>1</v>
      </c>
      <c r="F196" s="220" t="s">
        <v>298</v>
      </c>
      <c r="G196" s="217"/>
      <c r="H196" s="219" t="s">
        <v>1</v>
      </c>
      <c r="I196" s="221"/>
      <c r="J196" s="217"/>
      <c r="K196" s="217"/>
      <c r="L196" s="222"/>
      <c r="M196" s="223"/>
      <c r="N196" s="224"/>
      <c r="O196" s="224"/>
      <c r="P196" s="224"/>
      <c r="Q196" s="224"/>
      <c r="R196" s="224"/>
      <c r="S196" s="224"/>
      <c r="T196" s="225"/>
      <c r="AT196" s="226" t="s">
        <v>132</v>
      </c>
      <c r="AU196" s="226" t="s">
        <v>130</v>
      </c>
      <c r="AV196" s="11" t="s">
        <v>21</v>
      </c>
      <c r="AW196" s="11" t="s">
        <v>38</v>
      </c>
      <c r="AX196" s="11" t="s">
        <v>76</v>
      </c>
      <c r="AY196" s="226" t="s">
        <v>122</v>
      </c>
    </row>
    <row r="197" s="12" customFormat="1">
      <c r="B197" s="227"/>
      <c r="C197" s="228"/>
      <c r="D197" s="218" t="s">
        <v>132</v>
      </c>
      <c r="E197" s="229" t="s">
        <v>1</v>
      </c>
      <c r="F197" s="230" t="s">
        <v>306</v>
      </c>
      <c r="G197" s="228"/>
      <c r="H197" s="231">
        <v>18</v>
      </c>
      <c r="I197" s="232"/>
      <c r="J197" s="228"/>
      <c r="K197" s="228"/>
      <c r="L197" s="233"/>
      <c r="M197" s="234"/>
      <c r="N197" s="235"/>
      <c r="O197" s="235"/>
      <c r="P197" s="235"/>
      <c r="Q197" s="235"/>
      <c r="R197" s="235"/>
      <c r="S197" s="235"/>
      <c r="T197" s="236"/>
      <c r="AT197" s="237" t="s">
        <v>132</v>
      </c>
      <c r="AU197" s="237" t="s">
        <v>130</v>
      </c>
      <c r="AV197" s="12" t="s">
        <v>130</v>
      </c>
      <c r="AW197" s="12" t="s">
        <v>38</v>
      </c>
      <c r="AX197" s="12" t="s">
        <v>76</v>
      </c>
      <c r="AY197" s="237" t="s">
        <v>122</v>
      </c>
    </row>
    <row r="198" s="13" customFormat="1">
      <c r="B198" s="238"/>
      <c r="C198" s="239"/>
      <c r="D198" s="218" t="s">
        <v>132</v>
      </c>
      <c r="E198" s="240" t="s">
        <v>1</v>
      </c>
      <c r="F198" s="241" t="s">
        <v>188</v>
      </c>
      <c r="G198" s="239"/>
      <c r="H198" s="242">
        <v>49.100000000000001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AT198" s="248" t="s">
        <v>132</v>
      </c>
      <c r="AU198" s="248" t="s">
        <v>130</v>
      </c>
      <c r="AV198" s="13" t="s">
        <v>129</v>
      </c>
      <c r="AW198" s="13" t="s">
        <v>38</v>
      </c>
      <c r="AX198" s="13" t="s">
        <v>21</v>
      </c>
      <c r="AY198" s="248" t="s">
        <v>122</v>
      </c>
    </row>
    <row r="199" s="1" customFormat="1" ht="16.5" customHeight="1">
      <c r="B199" s="37"/>
      <c r="C199" s="204" t="s">
        <v>307</v>
      </c>
      <c r="D199" s="204" t="s">
        <v>124</v>
      </c>
      <c r="E199" s="205" t="s">
        <v>308</v>
      </c>
      <c r="F199" s="206" t="s">
        <v>309</v>
      </c>
      <c r="G199" s="207" t="s">
        <v>193</v>
      </c>
      <c r="H199" s="208">
        <v>13.5</v>
      </c>
      <c r="I199" s="209"/>
      <c r="J199" s="210">
        <f>ROUND(I199*H199,2)</f>
        <v>0</v>
      </c>
      <c r="K199" s="206" t="s">
        <v>128</v>
      </c>
      <c r="L199" s="42"/>
      <c r="M199" s="211" t="s">
        <v>1</v>
      </c>
      <c r="N199" s="212" t="s">
        <v>48</v>
      </c>
      <c r="O199" s="78"/>
      <c r="P199" s="213">
        <f>O199*H199</f>
        <v>0</v>
      </c>
      <c r="Q199" s="213">
        <v>0.00172</v>
      </c>
      <c r="R199" s="213">
        <f>Q199*H199</f>
        <v>0.023220000000000001</v>
      </c>
      <c r="S199" s="213">
        <v>0</v>
      </c>
      <c r="T199" s="214">
        <f>S199*H199</f>
        <v>0</v>
      </c>
      <c r="AR199" s="16" t="s">
        <v>226</v>
      </c>
      <c r="AT199" s="16" t="s">
        <v>124</v>
      </c>
      <c r="AU199" s="16" t="s">
        <v>130</v>
      </c>
      <c r="AY199" s="16" t="s">
        <v>122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6" t="s">
        <v>130</v>
      </c>
      <c r="BK199" s="215">
        <f>ROUND(I199*H199,2)</f>
        <v>0</v>
      </c>
      <c r="BL199" s="16" t="s">
        <v>226</v>
      </c>
      <c r="BM199" s="16" t="s">
        <v>310</v>
      </c>
    </row>
    <row r="200" s="11" customFormat="1">
      <c r="B200" s="216"/>
      <c r="C200" s="217"/>
      <c r="D200" s="218" t="s">
        <v>132</v>
      </c>
      <c r="E200" s="219" t="s">
        <v>1</v>
      </c>
      <c r="F200" s="220" t="s">
        <v>311</v>
      </c>
      <c r="G200" s="217"/>
      <c r="H200" s="219" t="s">
        <v>1</v>
      </c>
      <c r="I200" s="221"/>
      <c r="J200" s="217"/>
      <c r="K200" s="217"/>
      <c r="L200" s="222"/>
      <c r="M200" s="223"/>
      <c r="N200" s="224"/>
      <c r="O200" s="224"/>
      <c r="P200" s="224"/>
      <c r="Q200" s="224"/>
      <c r="R200" s="224"/>
      <c r="S200" s="224"/>
      <c r="T200" s="225"/>
      <c r="AT200" s="226" t="s">
        <v>132</v>
      </c>
      <c r="AU200" s="226" t="s">
        <v>130</v>
      </c>
      <c r="AV200" s="11" t="s">
        <v>21</v>
      </c>
      <c r="AW200" s="11" t="s">
        <v>38</v>
      </c>
      <c r="AX200" s="11" t="s">
        <v>76</v>
      </c>
      <c r="AY200" s="226" t="s">
        <v>122</v>
      </c>
    </row>
    <row r="201" s="11" customFormat="1">
      <c r="B201" s="216"/>
      <c r="C201" s="217"/>
      <c r="D201" s="218" t="s">
        <v>132</v>
      </c>
      <c r="E201" s="219" t="s">
        <v>1</v>
      </c>
      <c r="F201" s="220" t="s">
        <v>294</v>
      </c>
      <c r="G201" s="217"/>
      <c r="H201" s="219" t="s">
        <v>1</v>
      </c>
      <c r="I201" s="221"/>
      <c r="J201" s="217"/>
      <c r="K201" s="217"/>
      <c r="L201" s="222"/>
      <c r="M201" s="223"/>
      <c r="N201" s="224"/>
      <c r="O201" s="224"/>
      <c r="P201" s="224"/>
      <c r="Q201" s="224"/>
      <c r="R201" s="224"/>
      <c r="S201" s="224"/>
      <c r="T201" s="225"/>
      <c r="AT201" s="226" t="s">
        <v>132</v>
      </c>
      <c r="AU201" s="226" t="s">
        <v>130</v>
      </c>
      <c r="AV201" s="11" t="s">
        <v>21</v>
      </c>
      <c r="AW201" s="11" t="s">
        <v>38</v>
      </c>
      <c r="AX201" s="11" t="s">
        <v>76</v>
      </c>
      <c r="AY201" s="226" t="s">
        <v>122</v>
      </c>
    </row>
    <row r="202" s="12" customFormat="1">
      <c r="B202" s="227"/>
      <c r="C202" s="228"/>
      <c r="D202" s="218" t="s">
        <v>132</v>
      </c>
      <c r="E202" s="229" t="s">
        <v>1</v>
      </c>
      <c r="F202" s="230" t="s">
        <v>312</v>
      </c>
      <c r="G202" s="228"/>
      <c r="H202" s="231">
        <v>3.5</v>
      </c>
      <c r="I202" s="232"/>
      <c r="J202" s="228"/>
      <c r="K202" s="228"/>
      <c r="L202" s="233"/>
      <c r="M202" s="234"/>
      <c r="N202" s="235"/>
      <c r="O202" s="235"/>
      <c r="P202" s="235"/>
      <c r="Q202" s="235"/>
      <c r="R202" s="235"/>
      <c r="S202" s="235"/>
      <c r="T202" s="236"/>
      <c r="AT202" s="237" t="s">
        <v>132</v>
      </c>
      <c r="AU202" s="237" t="s">
        <v>130</v>
      </c>
      <c r="AV202" s="12" t="s">
        <v>130</v>
      </c>
      <c r="AW202" s="12" t="s">
        <v>38</v>
      </c>
      <c r="AX202" s="12" t="s">
        <v>76</v>
      </c>
      <c r="AY202" s="237" t="s">
        <v>122</v>
      </c>
    </row>
    <row r="203" s="11" customFormat="1">
      <c r="B203" s="216"/>
      <c r="C203" s="217"/>
      <c r="D203" s="218" t="s">
        <v>132</v>
      </c>
      <c r="E203" s="219" t="s">
        <v>1</v>
      </c>
      <c r="F203" s="220" t="s">
        <v>296</v>
      </c>
      <c r="G203" s="217"/>
      <c r="H203" s="219" t="s">
        <v>1</v>
      </c>
      <c r="I203" s="221"/>
      <c r="J203" s="217"/>
      <c r="K203" s="217"/>
      <c r="L203" s="222"/>
      <c r="M203" s="223"/>
      <c r="N203" s="224"/>
      <c r="O203" s="224"/>
      <c r="P203" s="224"/>
      <c r="Q203" s="224"/>
      <c r="R203" s="224"/>
      <c r="S203" s="224"/>
      <c r="T203" s="225"/>
      <c r="AT203" s="226" t="s">
        <v>132</v>
      </c>
      <c r="AU203" s="226" t="s">
        <v>130</v>
      </c>
      <c r="AV203" s="11" t="s">
        <v>21</v>
      </c>
      <c r="AW203" s="11" t="s">
        <v>38</v>
      </c>
      <c r="AX203" s="11" t="s">
        <v>76</v>
      </c>
      <c r="AY203" s="226" t="s">
        <v>122</v>
      </c>
    </row>
    <row r="204" s="12" customFormat="1">
      <c r="B204" s="227"/>
      <c r="C204" s="228"/>
      <c r="D204" s="218" t="s">
        <v>132</v>
      </c>
      <c r="E204" s="229" t="s">
        <v>1</v>
      </c>
      <c r="F204" s="230" t="s">
        <v>313</v>
      </c>
      <c r="G204" s="228"/>
      <c r="H204" s="231">
        <v>5</v>
      </c>
      <c r="I204" s="232"/>
      <c r="J204" s="228"/>
      <c r="K204" s="228"/>
      <c r="L204" s="233"/>
      <c r="M204" s="234"/>
      <c r="N204" s="235"/>
      <c r="O204" s="235"/>
      <c r="P204" s="235"/>
      <c r="Q204" s="235"/>
      <c r="R204" s="235"/>
      <c r="S204" s="235"/>
      <c r="T204" s="236"/>
      <c r="AT204" s="237" t="s">
        <v>132</v>
      </c>
      <c r="AU204" s="237" t="s">
        <v>130</v>
      </c>
      <c r="AV204" s="12" t="s">
        <v>130</v>
      </c>
      <c r="AW204" s="12" t="s">
        <v>38</v>
      </c>
      <c r="AX204" s="12" t="s">
        <v>76</v>
      </c>
      <c r="AY204" s="237" t="s">
        <v>122</v>
      </c>
    </row>
    <row r="205" s="11" customFormat="1">
      <c r="B205" s="216"/>
      <c r="C205" s="217"/>
      <c r="D205" s="218" t="s">
        <v>132</v>
      </c>
      <c r="E205" s="219" t="s">
        <v>1</v>
      </c>
      <c r="F205" s="220" t="s">
        <v>298</v>
      </c>
      <c r="G205" s="217"/>
      <c r="H205" s="219" t="s">
        <v>1</v>
      </c>
      <c r="I205" s="221"/>
      <c r="J205" s="217"/>
      <c r="K205" s="217"/>
      <c r="L205" s="222"/>
      <c r="M205" s="223"/>
      <c r="N205" s="224"/>
      <c r="O205" s="224"/>
      <c r="P205" s="224"/>
      <c r="Q205" s="224"/>
      <c r="R205" s="224"/>
      <c r="S205" s="224"/>
      <c r="T205" s="225"/>
      <c r="AT205" s="226" t="s">
        <v>132</v>
      </c>
      <c r="AU205" s="226" t="s">
        <v>130</v>
      </c>
      <c r="AV205" s="11" t="s">
        <v>21</v>
      </c>
      <c r="AW205" s="11" t="s">
        <v>38</v>
      </c>
      <c r="AX205" s="11" t="s">
        <v>76</v>
      </c>
      <c r="AY205" s="226" t="s">
        <v>122</v>
      </c>
    </row>
    <row r="206" s="12" customFormat="1">
      <c r="B206" s="227"/>
      <c r="C206" s="228"/>
      <c r="D206" s="218" t="s">
        <v>132</v>
      </c>
      <c r="E206" s="229" t="s">
        <v>1</v>
      </c>
      <c r="F206" s="230" t="s">
        <v>313</v>
      </c>
      <c r="G206" s="228"/>
      <c r="H206" s="231">
        <v>5</v>
      </c>
      <c r="I206" s="232"/>
      <c r="J206" s="228"/>
      <c r="K206" s="228"/>
      <c r="L206" s="233"/>
      <c r="M206" s="234"/>
      <c r="N206" s="235"/>
      <c r="O206" s="235"/>
      <c r="P206" s="235"/>
      <c r="Q206" s="235"/>
      <c r="R206" s="235"/>
      <c r="S206" s="235"/>
      <c r="T206" s="236"/>
      <c r="AT206" s="237" t="s">
        <v>132</v>
      </c>
      <c r="AU206" s="237" t="s">
        <v>130</v>
      </c>
      <c r="AV206" s="12" t="s">
        <v>130</v>
      </c>
      <c r="AW206" s="12" t="s">
        <v>38</v>
      </c>
      <c r="AX206" s="12" t="s">
        <v>76</v>
      </c>
      <c r="AY206" s="237" t="s">
        <v>122</v>
      </c>
    </row>
    <row r="207" s="13" customFormat="1">
      <c r="B207" s="238"/>
      <c r="C207" s="239"/>
      <c r="D207" s="218" t="s">
        <v>132</v>
      </c>
      <c r="E207" s="240" t="s">
        <v>1</v>
      </c>
      <c r="F207" s="241" t="s">
        <v>188</v>
      </c>
      <c r="G207" s="239"/>
      <c r="H207" s="242">
        <v>13.5</v>
      </c>
      <c r="I207" s="243"/>
      <c r="J207" s="239"/>
      <c r="K207" s="239"/>
      <c r="L207" s="244"/>
      <c r="M207" s="245"/>
      <c r="N207" s="246"/>
      <c r="O207" s="246"/>
      <c r="P207" s="246"/>
      <c r="Q207" s="246"/>
      <c r="R207" s="246"/>
      <c r="S207" s="246"/>
      <c r="T207" s="247"/>
      <c r="AT207" s="248" t="s">
        <v>132</v>
      </c>
      <c r="AU207" s="248" t="s">
        <v>130</v>
      </c>
      <c r="AV207" s="13" t="s">
        <v>129</v>
      </c>
      <c r="AW207" s="13" t="s">
        <v>38</v>
      </c>
      <c r="AX207" s="13" t="s">
        <v>21</v>
      </c>
      <c r="AY207" s="248" t="s">
        <v>122</v>
      </c>
    </row>
    <row r="208" s="1" customFormat="1" ht="16.5" customHeight="1">
      <c r="B208" s="37"/>
      <c r="C208" s="204" t="s">
        <v>314</v>
      </c>
      <c r="D208" s="204" t="s">
        <v>124</v>
      </c>
      <c r="E208" s="205" t="s">
        <v>315</v>
      </c>
      <c r="F208" s="206" t="s">
        <v>316</v>
      </c>
      <c r="G208" s="207" t="s">
        <v>193</v>
      </c>
      <c r="H208" s="208">
        <v>36</v>
      </c>
      <c r="I208" s="209"/>
      <c r="J208" s="210">
        <f>ROUND(I208*H208,2)</f>
        <v>0</v>
      </c>
      <c r="K208" s="206" t="s">
        <v>128</v>
      </c>
      <c r="L208" s="42"/>
      <c r="M208" s="211" t="s">
        <v>1</v>
      </c>
      <c r="N208" s="212" t="s">
        <v>48</v>
      </c>
      <c r="O208" s="78"/>
      <c r="P208" s="213">
        <f>O208*H208</f>
        <v>0</v>
      </c>
      <c r="Q208" s="213">
        <v>0.0015299999999999999</v>
      </c>
      <c r="R208" s="213">
        <f>Q208*H208</f>
        <v>0.055079999999999997</v>
      </c>
      <c r="S208" s="213">
        <v>0</v>
      </c>
      <c r="T208" s="214">
        <f>S208*H208</f>
        <v>0</v>
      </c>
      <c r="AR208" s="16" t="s">
        <v>226</v>
      </c>
      <c r="AT208" s="16" t="s">
        <v>124</v>
      </c>
      <c r="AU208" s="16" t="s">
        <v>130</v>
      </c>
      <c r="AY208" s="16" t="s">
        <v>122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6" t="s">
        <v>130</v>
      </c>
      <c r="BK208" s="215">
        <f>ROUND(I208*H208,2)</f>
        <v>0</v>
      </c>
      <c r="BL208" s="16" t="s">
        <v>226</v>
      </c>
      <c r="BM208" s="16" t="s">
        <v>317</v>
      </c>
    </row>
    <row r="209" s="11" customFormat="1">
      <c r="B209" s="216"/>
      <c r="C209" s="217"/>
      <c r="D209" s="218" t="s">
        <v>132</v>
      </c>
      <c r="E209" s="219" t="s">
        <v>1</v>
      </c>
      <c r="F209" s="220" t="s">
        <v>318</v>
      </c>
      <c r="G209" s="217"/>
      <c r="H209" s="219" t="s">
        <v>1</v>
      </c>
      <c r="I209" s="221"/>
      <c r="J209" s="217"/>
      <c r="K209" s="217"/>
      <c r="L209" s="222"/>
      <c r="M209" s="223"/>
      <c r="N209" s="224"/>
      <c r="O209" s="224"/>
      <c r="P209" s="224"/>
      <c r="Q209" s="224"/>
      <c r="R209" s="224"/>
      <c r="S209" s="224"/>
      <c r="T209" s="225"/>
      <c r="AT209" s="226" t="s">
        <v>132</v>
      </c>
      <c r="AU209" s="226" t="s">
        <v>130</v>
      </c>
      <c r="AV209" s="11" t="s">
        <v>21</v>
      </c>
      <c r="AW209" s="11" t="s">
        <v>38</v>
      </c>
      <c r="AX209" s="11" t="s">
        <v>76</v>
      </c>
      <c r="AY209" s="226" t="s">
        <v>122</v>
      </c>
    </row>
    <row r="210" s="12" customFormat="1">
      <c r="B210" s="227"/>
      <c r="C210" s="228"/>
      <c r="D210" s="218" t="s">
        <v>132</v>
      </c>
      <c r="E210" s="229" t="s">
        <v>1</v>
      </c>
      <c r="F210" s="230" t="s">
        <v>319</v>
      </c>
      <c r="G210" s="228"/>
      <c r="H210" s="231">
        <v>36</v>
      </c>
      <c r="I210" s="232"/>
      <c r="J210" s="228"/>
      <c r="K210" s="228"/>
      <c r="L210" s="233"/>
      <c r="M210" s="234"/>
      <c r="N210" s="235"/>
      <c r="O210" s="235"/>
      <c r="P210" s="235"/>
      <c r="Q210" s="235"/>
      <c r="R210" s="235"/>
      <c r="S210" s="235"/>
      <c r="T210" s="236"/>
      <c r="AT210" s="237" t="s">
        <v>132</v>
      </c>
      <c r="AU210" s="237" t="s">
        <v>130</v>
      </c>
      <c r="AV210" s="12" t="s">
        <v>130</v>
      </c>
      <c r="AW210" s="12" t="s">
        <v>38</v>
      </c>
      <c r="AX210" s="12" t="s">
        <v>21</v>
      </c>
      <c r="AY210" s="237" t="s">
        <v>122</v>
      </c>
    </row>
    <row r="211" s="1" customFormat="1" ht="16.5" customHeight="1">
      <c r="B211" s="37"/>
      <c r="C211" s="204" t="s">
        <v>320</v>
      </c>
      <c r="D211" s="204" t="s">
        <v>124</v>
      </c>
      <c r="E211" s="205" t="s">
        <v>321</v>
      </c>
      <c r="F211" s="206" t="s">
        <v>322</v>
      </c>
      <c r="G211" s="207" t="s">
        <v>193</v>
      </c>
      <c r="H211" s="208">
        <v>45</v>
      </c>
      <c r="I211" s="209"/>
      <c r="J211" s="210">
        <f>ROUND(I211*H211,2)</f>
        <v>0</v>
      </c>
      <c r="K211" s="206" t="s">
        <v>128</v>
      </c>
      <c r="L211" s="42"/>
      <c r="M211" s="211" t="s">
        <v>1</v>
      </c>
      <c r="N211" s="212" t="s">
        <v>48</v>
      </c>
      <c r="O211" s="78"/>
      <c r="P211" s="213">
        <f>O211*H211</f>
        <v>0</v>
      </c>
      <c r="Q211" s="213">
        <v>0.0058900000000000003</v>
      </c>
      <c r="R211" s="213">
        <f>Q211*H211</f>
        <v>0.26505000000000001</v>
      </c>
      <c r="S211" s="213">
        <v>0</v>
      </c>
      <c r="T211" s="214">
        <f>S211*H211</f>
        <v>0</v>
      </c>
      <c r="AR211" s="16" t="s">
        <v>226</v>
      </c>
      <c r="AT211" s="16" t="s">
        <v>124</v>
      </c>
      <c r="AU211" s="16" t="s">
        <v>130</v>
      </c>
      <c r="AY211" s="16" t="s">
        <v>122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6" t="s">
        <v>130</v>
      </c>
      <c r="BK211" s="215">
        <f>ROUND(I211*H211,2)</f>
        <v>0</v>
      </c>
      <c r="BL211" s="16" t="s">
        <v>226</v>
      </c>
      <c r="BM211" s="16" t="s">
        <v>323</v>
      </c>
    </row>
    <row r="212" s="11" customFormat="1">
      <c r="B212" s="216"/>
      <c r="C212" s="217"/>
      <c r="D212" s="218" t="s">
        <v>132</v>
      </c>
      <c r="E212" s="219" t="s">
        <v>1</v>
      </c>
      <c r="F212" s="220" t="s">
        <v>324</v>
      </c>
      <c r="G212" s="217"/>
      <c r="H212" s="219" t="s">
        <v>1</v>
      </c>
      <c r="I212" s="221"/>
      <c r="J212" s="217"/>
      <c r="K212" s="217"/>
      <c r="L212" s="222"/>
      <c r="M212" s="223"/>
      <c r="N212" s="224"/>
      <c r="O212" s="224"/>
      <c r="P212" s="224"/>
      <c r="Q212" s="224"/>
      <c r="R212" s="224"/>
      <c r="S212" s="224"/>
      <c r="T212" s="225"/>
      <c r="AT212" s="226" t="s">
        <v>132</v>
      </c>
      <c r="AU212" s="226" t="s">
        <v>130</v>
      </c>
      <c r="AV212" s="11" t="s">
        <v>21</v>
      </c>
      <c r="AW212" s="11" t="s">
        <v>38</v>
      </c>
      <c r="AX212" s="11" t="s">
        <v>76</v>
      </c>
      <c r="AY212" s="226" t="s">
        <v>122</v>
      </c>
    </row>
    <row r="213" s="12" customFormat="1">
      <c r="B213" s="227"/>
      <c r="C213" s="228"/>
      <c r="D213" s="218" t="s">
        <v>132</v>
      </c>
      <c r="E213" s="229" t="s">
        <v>1</v>
      </c>
      <c r="F213" s="230" t="s">
        <v>325</v>
      </c>
      <c r="G213" s="228"/>
      <c r="H213" s="231">
        <v>45</v>
      </c>
      <c r="I213" s="232"/>
      <c r="J213" s="228"/>
      <c r="K213" s="228"/>
      <c r="L213" s="233"/>
      <c r="M213" s="234"/>
      <c r="N213" s="235"/>
      <c r="O213" s="235"/>
      <c r="P213" s="235"/>
      <c r="Q213" s="235"/>
      <c r="R213" s="235"/>
      <c r="S213" s="235"/>
      <c r="T213" s="236"/>
      <c r="AT213" s="237" t="s">
        <v>132</v>
      </c>
      <c r="AU213" s="237" t="s">
        <v>130</v>
      </c>
      <c r="AV213" s="12" t="s">
        <v>130</v>
      </c>
      <c r="AW213" s="12" t="s">
        <v>38</v>
      </c>
      <c r="AX213" s="12" t="s">
        <v>21</v>
      </c>
      <c r="AY213" s="237" t="s">
        <v>122</v>
      </c>
    </row>
    <row r="214" s="1" customFormat="1" ht="16.5" customHeight="1">
      <c r="B214" s="37"/>
      <c r="C214" s="204" t="s">
        <v>326</v>
      </c>
      <c r="D214" s="204" t="s">
        <v>124</v>
      </c>
      <c r="E214" s="205" t="s">
        <v>327</v>
      </c>
      <c r="F214" s="206" t="s">
        <v>328</v>
      </c>
      <c r="G214" s="207" t="s">
        <v>193</v>
      </c>
      <c r="H214" s="208">
        <v>13.199999999999999</v>
      </c>
      <c r="I214" s="209"/>
      <c r="J214" s="210">
        <f>ROUND(I214*H214,2)</f>
        <v>0</v>
      </c>
      <c r="K214" s="206" t="s">
        <v>128</v>
      </c>
      <c r="L214" s="42"/>
      <c r="M214" s="211" t="s">
        <v>1</v>
      </c>
      <c r="N214" s="212" t="s">
        <v>48</v>
      </c>
      <c r="O214" s="78"/>
      <c r="P214" s="213">
        <f>O214*H214</f>
        <v>0</v>
      </c>
      <c r="Q214" s="213">
        <v>0.0054799999999999996</v>
      </c>
      <c r="R214" s="213">
        <f>Q214*H214</f>
        <v>0.072335999999999998</v>
      </c>
      <c r="S214" s="213">
        <v>0</v>
      </c>
      <c r="T214" s="214">
        <f>S214*H214</f>
        <v>0</v>
      </c>
      <c r="AR214" s="16" t="s">
        <v>226</v>
      </c>
      <c r="AT214" s="16" t="s">
        <v>124</v>
      </c>
      <c r="AU214" s="16" t="s">
        <v>130</v>
      </c>
      <c r="AY214" s="16" t="s">
        <v>122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6" t="s">
        <v>130</v>
      </c>
      <c r="BK214" s="215">
        <f>ROUND(I214*H214,2)</f>
        <v>0</v>
      </c>
      <c r="BL214" s="16" t="s">
        <v>226</v>
      </c>
      <c r="BM214" s="16" t="s">
        <v>329</v>
      </c>
    </row>
    <row r="215" s="11" customFormat="1">
      <c r="B215" s="216"/>
      <c r="C215" s="217"/>
      <c r="D215" s="218" t="s">
        <v>132</v>
      </c>
      <c r="E215" s="219" t="s">
        <v>1</v>
      </c>
      <c r="F215" s="220" t="s">
        <v>330</v>
      </c>
      <c r="G215" s="217"/>
      <c r="H215" s="219" t="s">
        <v>1</v>
      </c>
      <c r="I215" s="221"/>
      <c r="J215" s="217"/>
      <c r="K215" s="217"/>
      <c r="L215" s="222"/>
      <c r="M215" s="223"/>
      <c r="N215" s="224"/>
      <c r="O215" s="224"/>
      <c r="P215" s="224"/>
      <c r="Q215" s="224"/>
      <c r="R215" s="224"/>
      <c r="S215" s="224"/>
      <c r="T215" s="225"/>
      <c r="AT215" s="226" t="s">
        <v>132</v>
      </c>
      <c r="AU215" s="226" t="s">
        <v>130</v>
      </c>
      <c r="AV215" s="11" t="s">
        <v>21</v>
      </c>
      <c r="AW215" s="11" t="s">
        <v>38</v>
      </c>
      <c r="AX215" s="11" t="s">
        <v>76</v>
      </c>
      <c r="AY215" s="226" t="s">
        <v>122</v>
      </c>
    </row>
    <row r="216" s="12" customFormat="1">
      <c r="B216" s="227"/>
      <c r="C216" s="228"/>
      <c r="D216" s="218" t="s">
        <v>132</v>
      </c>
      <c r="E216" s="229" t="s">
        <v>1</v>
      </c>
      <c r="F216" s="230" t="s">
        <v>331</v>
      </c>
      <c r="G216" s="228"/>
      <c r="H216" s="231">
        <v>13.199999999999999</v>
      </c>
      <c r="I216" s="232"/>
      <c r="J216" s="228"/>
      <c r="K216" s="228"/>
      <c r="L216" s="233"/>
      <c r="M216" s="234"/>
      <c r="N216" s="235"/>
      <c r="O216" s="235"/>
      <c r="P216" s="235"/>
      <c r="Q216" s="235"/>
      <c r="R216" s="235"/>
      <c r="S216" s="235"/>
      <c r="T216" s="236"/>
      <c r="AT216" s="237" t="s">
        <v>132</v>
      </c>
      <c r="AU216" s="237" t="s">
        <v>130</v>
      </c>
      <c r="AV216" s="12" t="s">
        <v>130</v>
      </c>
      <c r="AW216" s="12" t="s">
        <v>38</v>
      </c>
      <c r="AX216" s="12" t="s">
        <v>21</v>
      </c>
      <c r="AY216" s="237" t="s">
        <v>122</v>
      </c>
    </row>
    <row r="217" s="1" customFormat="1" ht="16.5" customHeight="1">
      <c r="B217" s="37"/>
      <c r="C217" s="204" t="s">
        <v>332</v>
      </c>
      <c r="D217" s="204" t="s">
        <v>124</v>
      </c>
      <c r="E217" s="205" t="s">
        <v>333</v>
      </c>
      <c r="F217" s="206" t="s">
        <v>334</v>
      </c>
      <c r="G217" s="207" t="s">
        <v>212</v>
      </c>
      <c r="H217" s="208">
        <v>36</v>
      </c>
      <c r="I217" s="209"/>
      <c r="J217" s="210">
        <f>ROUND(I217*H217,2)</f>
        <v>0</v>
      </c>
      <c r="K217" s="206" t="s">
        <v>128</v>
      </c>
      <c r="L217" s="42"/>
      <c r="M217" s="211" t="s">
        <v>1</v>
      </c>
      <c r="N217" s="212" t="s">
        <v>48</v>
      </c>
      <c r="O217" s="78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AR217" s="16" t="s">
        <v>226</v>
      </c>
      <c r="AT217" s="16" t="s">
        <v>124</v>
      </c>
      <c r="AU217" s="16" t="s">
        <v>130</v>
      </c>
      <c r="AY217" s="16" t="s">
        <v>122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6" t="s">
        <v>130</v>
      </c>
      <c r="BK217" s="215">
        <f>ROUND(I217*H217,2)</f>
        <v>0</v>
      </c>
      <c r="BL217" s="16" t="s">
        <v>226</v>
      </c>
      <c r="BM217" s="16" t="s">
        <v>335</v>
      </c>
    </row>
    <row r="218" s="11" customFormat="1">
      <c r="B218" s="216"/>
      <c r="C218" s="217"/>
      <c r="D218" s="218" t="s">
        <v>132</v>
      </c>
      <c r="E218" s="219" t="s">
        <v>1</v>
      </c>
      <c r="F218" s="220" t="s">
        <v>336</v>
      </c>
      <c r="G218" s="217"/>
      <c r="H218" s="219" t="s">
        <v>1</v>
      </c>
      <c r="I218" s="221"/>
      <c r="J218" s="217"/>
      <c r="K218" s="217"/>
      <c r="L218" s="222"/>
      <c r="M218" s="223"/>
      <c r="N218" s="224"/>
      <c r="O218" s="224"/>
      <c r="P218" s="224"/>
      <c r="Q218" s="224"/>
      <c r="R218" s="224"/>
      <c r="S218" s="224"/>
      <c r="T218" s="225"/>
      <c r="AT218" s="226" t="s">
        <v>132</v>
      </c>
      <c r="AU218" s="226" t="s">
        <v>130</v>
      </c>
      <c r="AV218" s="11" t="s">
        <v>21</v>
      </c>
      <c r="AW218" s="11" t="s">
        <v>38</v>
      </c>
      <c r="AX218" s="11" t="s">
        <v>76</v>
      </c>
      <c r="AY218" s="226" t="s">
        <v>122</v>
      </c>
    </row>
    <row r="219" s="11" customFormat="1">
      <c r="B219" s="216"/>
      <c r="C219" s="217"/>
      <c r="D219" s="218" t="s">
        <v>132</v>
      </c>
      <c r="E219" s="219" t="s">
        <v>1</v>
      </c>
      <c r="F219" s="220" t="s">
        <v>294</v>
      </c>
      <c r="G219" s="217"/>
      <c r="H219" s="219" t="s">
        <v>1</v>
      </c>
      <c r="I219" s="221"/>
      <c r="J219" s="217"/>
      <c r="K219" s="217"/>
      <c r="L219" s="222"/>
      <c r="M219" s="223"/>
      <c r="N219" s="224"/>
      <c r="O219" s="224"/>
      <c r="P219" s="224"/>
      <c r="Q219" s="224"/>
      <c r="R219" s="224"/>
      <c r="S219" s="224"/>
      <c r="T219" s="225"/>
      <c r="AT219" s="226" t="s">
        <v>132</v>
      </c>
      <c r="AU219" s="226" t="s">
        <v>130</v>
      </c>
      <c r="AV219" s="11" t="s">
        <v>21</v>
      </c>
      <c r="AW219" s="11" t="s">
        <v>38</v>
      </c>
      <c r="AX219" s="11" t="s">
        <v>76</v>
      </c>
      <c r="AY219" s="226" t="s">
        <v>122</v>
      </c>
    </row>
    <row r="220" s="12" customFormat="1">
      <c r="B220" s="227"/>
      <c r="C220" s="228"/>
      <c r="D220" s="218" t="s">
        <v>132</v>
      </c>
      <c r="E220" s="229" t="s">
        <v>1</v>
      </c>
      <c r="F220" s="230" t="s">
        <v>337</v>
      </c>
      <c r="G220" s="228"/>
      <c r="H220" s="231">
        <v>14</v>
      </c>
      <c r="I220" s="232"/>
      <c r="J220" s="228"/>
      <c r="K220" s="228"/>
      <c r="L220" s="233"/>
      <c r="M220" s="234"/>
      <c r="N220" s="235"/>
      <c r="O220" s="235"/>
      <c r="P220" s="235"/>
      <c r="Q220" s="235"/>
      <c r="R220" s="235"/>
      <c r="S220" s="235"/>
      <c r="T220" s="236"/>
      <c r="AT220" s="237" t="s">
        <v>132</v>
      </c>
      <c r="AU220" s="237" t="s">
        <v>130</v>
      </c>
      <c r="AV220" s="12" t="s">
        <v>130</v>
      </c>
      <c r="AW220" s="12" t="s">
        <v>38</v>
      </c>
      <c r="AX220" s="12" t="s">
        <v>76</v>
      </c>
      <c r="AY220" s="237" t="s">
        <v>122</v>
      </c>
    </row>
    <row r="221" s="11" customFormat="1">
      <c r="B221" s="216"/>
      <c r="C221" s="217"/>
      <c r="D221" s="218" t="s">
        <v>132</v>
      </c>
      <c r="E221" s="219" t="s">
        <v>1</v>
      </c>
      <c r="F221" s="220" t="s">
        <v>296</v>
      </c>
      <c r="G221" s="217"/>
      <c r="H221" s="219" t="s">
        <v>1</v>
      </c>
      <c r="I221" s="221"/>
      <c r="J221" s="217"/>
      <c r="K221" s="217"/>
      <c r="L221" s="222"/>
      <c r="M221" s="223"/>
      <c r="N221" s="224"/>
      <c r="O221" s="224"/>
      <c r="P221" s="224"/>
      <c r="Q221" s="224"/>
      <c r="R221" s="224"/>
      <c r="S221" s="224"/>
      <c r="T221" s="225"/>
      <c r="AT221" s="226" t="s">
        <v>132</v>
      </c>
      <c r="AU221" s="226" t="s">
        <v>130</v>
      </c>
      <c r="AV221" s="11" t="s">
        <v>21</v>
      </c>
      <c r="AW221" s="11" t="s">
        <v>38</v>
      </c>
      <c r="AX221" s="11" t="s">
        <v>76</v>
      </c>
      <c r="AY221" s="226" t="s">
        <v>122</v>
      </c>
    </row>
    <row r="222" s="12" customFormat="1">
      <c r="B222" s="227"/>
      <c r="C222" s="228"/>
      <c r="D222" s="218" t="s">
        <v>132</v>
      </c>
      <c r="E222" s="229" t="s">
        <v>1</v>
      </c>
      <c r="F222" s="230" t="s">
        <v>338</v>
      </c>
      <c r="G222" s="228"/>
      <c r="H222" s="231">
        <v>12</v>
      </c>
      <c r="I222" s="232"/>
      <c r="J222" s="228"/>
      <c r="K222" s="228"/>
      <c r="L222" s="233"/>
      <c r="M222" s="234"/>
      <c r="N222" s="235"/>
      <c r="O222" s="235"/>
      <c r="P222" s="235"/>
      <c r="Q222" s="235"/>
      <c r="R222" s="235"/>
      <c r="S222" s="235"/>
      <c r="T222" s="236"/>
      <c r="AT222" s="237" t="s">
        <v>132</v>
      </c>
      <c r="AU222" s="237" t="s">
        <v>130</v>
      </c>
      <c r="AV222" s="12" t="s">
        <v>130</v>
      </c>
      <c r="AW222" s="12" t="s">
        <v>38</v>
      </c>
      <c r="AX222" s="12" t="s">
        <v>76</v>
      </c>
      <c r="AY222" s="237" t="s">
        <v>122</v>
      </c>
    </row>
    <row r="223" s="11" customFormat="1">
      <c r="B223" s="216"/>
      <c r="C223" s="217"/>
      <c r="D223" s="218" t="s">
        <v>132</v>
      </c>
      <c r="E223" s="219" t="s">
        <v>1</v>
      </c>
      <c r="F223" s="220" t="s">
        <v>298</v>
      </c>
      <c r="G223" s="217"/>
      <c r="H223" s="219" t="s">
        <v>1</v>
      </c>
      <c r="I223" s="221"/>
      <c r="J223" s="217"/>
      <c r="K223" s="217"/>
      <c r="L223" s="222"/>
      <c r="M223" s="223"/>
      <c r="N223" s="224"/>
      <c r="O223" s="224"/>
      <c r="P223" s="224"/>
      <c r="Q223" s="224"/>
      <c r="R223" s="224"/>
      <c r="S223" s="224"/>
      <c r="T223" s="225"/>
      <c r="AT223" s="226" t="s">
        <v>132</v>
      </c>
      <c r="AU223" s="226" t="s">
        <v>130</v>
      </c>
      <c r="AV223" s="11" t="s">
        <v>21</v>
      </c>
      <c r="AW223" s="11" t="s">
        <v>38</v>
      </c>
      <c r="AX223" s="11" t="s">
        <v>76</v>
      </c>
      <c r="AY223" s="226" t="s">
        <v>122</v>
      </c>
    </row>
    <row r="224" s="12" customFormat="1">
      <c r="B224" s="227"/>
      <c r="C224" s="228"/>
      <c r="D224" s="218" t="s">
        <v>132</v>
      </c>
      <c r="E224" s="229" t="s">
        <v>1</v>
      </c>
      <c r="F224" s="230" t="s">
        <v>339</v>
      </c>
      <c r="G224" s="228"/>
      <c r="H224" s="231">
        <v>10</v>
      </c>
      <c r="I224" s="232"/>
      <c r="J224" s="228"/>
      <c r="K224" s="228"/>
      <c r="L224" s="233"/>
      <c r="M224" s="234"/>
      <c r="N224" s="235"/>
      <c r="O224" s="235"/>
      <c r="P224" s="235"/>
      <c r="Q224" s="235"/>
      <c r="R224" s="235"/>
      <c r="S224" s="235"/>
      <c r="T224" s="236"/>
      <c r="AT224" s="237" t="s">
        <v>132</v>
      </c>
      <c r="AU224" s="237" t="s">
        <v>130</v>
      </c>
      <c r="AV224" s="12" t="s">
        <v>130</v>
      </c>
      <c r="AW224" s="12" t="s">
        <v>38</v>
      </c>
      <c r="AX224" s="12" t="s">
        <v>76</v>
      </c>
      <c r="AY224" s="237" t="s">
        <v>122</v>
      </c>
    </row>
    <row r="225" s="13" customFormat="1">
      <c r="B225" s="238"/>
      <c r="C225" s="239"/>
      <c r="D225" s="218" t="s">
        <v>132</v>
      </c>
      <c r="E225" s="240" t="s">
        <v>1</v>
      </c>
      <c r="F225" s="241" t="s">
        <v>188</v>
      </c>
      <c r="G225" s="239"/>
      <c r="H225" s="242">
        <v>36</v>
      </c>
      <c r="I225" s="243"/>
      <c r="J225" s="239"/>
      <c r="K225" s="239"/>
      <c r="L225" s="244"/>
      <c r="M225" s="245"/>
      <c r="N225" s="246"/>
      <c r="O225" s="246"/>
      <c r="P225" s="246"/>
      <c r="Q225" s="246"/>
      <c r="R225" s="246"/>
      <c r="S225" s="246"/>
      <c r="T225" s="247"/>
      <c r="AT225" s="248" t="s">
        <v>132</v>
      </c>
      <c r="AU225" s="248" t="s">
        <v>130</v>
      </c>
      <c r="AV225" s="13" t="s">
        <v>129</v>
      </c>
      <c r="AW225" s="13" t="s">
        <v>38</v>
      </c>
      <c r="AX225" s="13" t="s">
        <v>21</v>
      </c>
      <c r="AY225" s="248" t="s">
        <v>122</v>
      </c>
    </row>
    <row r="226" s="1" customFormat="1" ht="16.5" customHeight="1">
      <c r="B226" s="37"/>
      <c r="C226" s="204" t="s">
        <v>340</v>
      </c>
      <c r="D226" s="204" t="s">
        <v>124</v>
      </c>
      <c r="E226" s="205" t="s">
        <v>341</v>
      </c>
      <c r="F226" s="206" t="s">
        <v>342</v>
      </c>
      <c r="G226" s="207" t="s">
        <v>212</v>
      </c>
      <c r="H226" s="208">
        <v>44</v>
      </c>
      <c r="I226" s="209"/>
      <c r="J226" s="210">
        <f>ROUND(I226*H226,2)</f>
        <v>0</v>
      </c>
      <c r="K226" s="206" t="s">
        <v>128</v>
      </c>
      <c r="L226" s="42"/>
      <c r="M226" s="211" t="s">
        <v>1</v>
      </c>
      <c r="N226" s="212" t="s">
        <v>48</v>
      </c>
      <c r="O226" s="78"/>
      <c r="P226" s="213">
        <f>O226*H226</f>
        <v>0</v>
      </c>
      <c r="Q226" s="213">
        <v>0</v>
      </c>
      <c r="R226" s="213">
        <f>Q226*H226</f>
        <v>0</v>
      </c>
      <c r="S226" s="213">
        <v>0</v>
      </c>
      <c r="T226" s="214">
        <f>S226*H226</f>
        <v>0</v>
      </c>
      <c r="AR226" s="16" t="s">
        <v>226</v>
      </c>
      <c r="AT226" s="16" t="s">
        <v>124</v>
      </c>
      <c r="AU226" s="16" t="s">
        <v>130</v>
      </c>
      <c r="AY226" s="16" t="s">
        <v>122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6" t="s">
        <v>130</v>
      </c>
      <c r="BK226" s="215">
        <f>ROUND(I226*H226,2)</f>
        <v>0</v>
      </c>
      <c r="BL226" s="16" t="s">
        <v>226</v>
      </c>
      <c r="BM226" s="16" t="s">
        <v>343</v>
      </c>
    </row>
    <row r="227" s="11" customFormat="1">
      <c r="B227" s="216"/>
      <c r="C227" s="217"/>
      <c r="D227" s="218" t="s">
        <v>132</v>
      </c>
      <c r="E227" s="219" t="s">
        <v>1</v>
      </c>
      <c r="F227" s="220" t="s">
        <v>344</v>
      </c>
      <c r="G227" s="217"/>
      <c r="H227" s="219" t="s">
        <v>1</v>
      </c>
      <c r="I227" s="221"/>
      <c r="J227" s="217"/>
      <c r="K227" s="217"/>
      <c r="L227" s="222"/>
      <c r="M227" s="223"/>
      <c r="N227" s="224"/>
      <c r="O227" s="224"/>
      <c r="P227" s="224"/>
      <c r="Q227" s="224"/>
      <c r="R227" s="224"/>
      <c r="S227" s="224"/>
      <c r="T227" s="225"/>
      <c r="AT227" s="226" t="s">
        <v>132</v>
      </c>
      <c r="AU227" s="226" t="s">
        <v>130</v>
      </c>
      <c r="AV227" s="11" t="s">
        <v>21</v>
      </c>
      <c r="AW227" s="11" t="s">
        <v>38</v>
      </c>
      <c r="AX227" s="11" t="s">
        <v>76</v>
      </c>
      <c r="AY227" s="226" t="s">
        <v>122</v>
      </c>
    </row>
    <row r="228" s="11" customFormat="1">
      <c r="B228" s="216"/>
      <c r="C228" s="217"/>
      <c r="D228" s="218" t="s">
        <v>132</v>
      </c>
      <c r="E228" s="219" t="s">
        <v>1</v>
      </c>
      <c r="F228" s="220" t="s">
        <v>294</v>
      </c>
      <c r="G228" s="217"/>
      <c r="H228" s="219" t="s">
        <v>1</v>
      </c>
      <c r="I228" s="221"/>
      <c r="J228" s="217"/>
      <c r="K228" s="217"/>
      <c r="L228" s="222"/>
      <c r="M228" s="223"/>
      <c r="N228" s="224"/>
      <c r="O228" s="224"/>
      <c r="P228" s="224"/>
      <c r="Q228" s="224"/>
      <c r="R228" s="224"/>
      <c r="S228" s="224"/>
      <c r="T228" s="225"/>
      <c r="AT228" s="226" t="s">
        <v>132</v>
      </c>
      <c r="AU228" s="226" t="s">
        <v>130</v>
      </c>
      <c r="AV228" s="11" t="s">
        <v>21</v>
      </c>
      <c r="AW228" s="11" t="s">
        <v>38</v>
      </c>
      <c r="AX228" s="11" t="s">
        <v>76</v>
      </c>
      <c r="AY228" s="226" t="s">
        <v>122</v>
      </c>
    </row>
    <row r="229" s="12" customFormat="1">
      <c r="B229" s="227"/>
      <c r="C229" s="228"/>
      <c r="D229" s="218" t="s">
        <v>132</v>
      </c>
      <c r="E229" s="229" t="s">
        <v>1</v>
      </c>
      <c r="F229" s="230" t="s">
        <v>203</v>
      </c>
      <c r="G229" s="228"/>
      <c r="H229" s="231">
        <v>12</v>
      </c>
      <c r="I229" s="232"/>
      <c r="J229" s="228"/>
      <c r="K229" s="228"/>
      <c r="L229" s="233"/>
      <c r="M229" s="234"/>
      <c r="N229" s="235"/>
      <c r="O229" s="235"/>
      <c r="P229" s="235"/>
      <c r="Q229" s="235"/>
      <c r="R229" s="235"/>
      <c r="S229" s="235"/>
      <c r="T229" s="236"/>
      <c r="AT229" s="237" t="s">
        <v>132</v>
      </c>
      <c r="AU229" s="237" t="s">
        <v>130</v>
      </c>
      <c r="AV229" s="12" t="s">
        <v>130</v>
      </c>
      <c r="AW229" s="12" t="s">
        <v>38</v>
      </c>
      <c r="AX229" s="12" t="s">
        <v>76</v>
      </c>
      <c r="AY229" s="237" t="s">
        <v>122</v>
      </c>
    </row>
    <row r="230" s="11" customFormat="1">
      <c r="B230" s="216"/>
      <c r="C230" s="217"/>
      <c r="D230" s="218" t="s">
        <v>132</v>
      </c>
      <c r="E230" s="219" t="s">
        <v>1</v>
      </c>
      <c r="F230" s="220" t="s">
        <v>296</v>
      </c>
      <c r="G230" s="217"/>
      <c r="H230" s="219" t="s">
        <v>1</v>
      </c>
      <c r="I230" s="221"/>
      <c r="J230" s="217"/>
      <c r="K230" s="217"/>
      <c r="L230" s="222"/>
      <c r="M230" s="223"/>
      <c r="N230" s="224"/>
      <c r="O230" s="224"/>
      <c r="P230" s="224"/>
      <c r="Q230" s="224"/>
      <c r="R230" s="224"/>
      <c r="S230" s="224"/>
      <c r="T230" s="225"/>
      <c r="AT230" s="226" t="s">
        <v>132</v>
      </c>
      <c r="AU230" s="226" t="s">
        <v>130</v>
      </c>
      <c r="AV230" s="11" t="s">
        <v>21</v>
      </c>
      <c r="AW230" s="11" t="s">
        <v>38</v>
      </c>
      <c r="AX230" s="11" t="s">
        <v>76</v>
      </c>
      <c r="AY230" s="226" t="s">
        <v>122</v>
      </c>
    </row>
    <row r="231" s="12" customFormat="1">
      <c r="B231" s="227"/>
      <c r="C231" s="228"/>
      <c r="D231" s="218" t="s">
        <v>132</v>
      </c>
      <c r="E231" s="229" t="s">
        <v>1</v>
      </c>
      <c r="F231" s="230" t="s">
        <v>226</v>
      </c>
      <c r="G231" s="228"/>
      <c r="H231" s="231">
        <v>16</v>
      </c>
      <c r="I231" s="232"/>
      <c r="J231" s="228"/>
      <c r="K231" s="228"/>
      <c r="L231" s="233"/>
      <c r="M231" s="234"/>
      <c r="N231" s="235"/>
      <c r="O231" s="235"/>
      <c r="P231" s="235"/>
      <c r="Q231" s="235"/>
      <c r="R231" s="235"/>
      <c r="S231" s="235"/>
      <c r="T231" s="236"/>
      <c r="AT231" s="237" t="s">
        <v>132</v>
      </c>
      <c r="AU231" s="237" t="s">
        <v>130</v>
      </c>
      <c r="AV231" s="12" t="s">
        <v>130</v>
      </c>
      <c r="AW231" s="12" t="s">
        <v>38</v>
      </c>
      <c r="AX231" s="12" t="s">
        <v>76</v>
      </c>
      <c r="AY231" s="237" t="s">
        <v>122</v>
      </c>
    </row>
    <row r="232" s="11" customFormat="1">
      <c r="B232" s="216"/>
      <c r="C232" s="217"/>
      <c r="D232" s="218" t="s">
        <v>132</v>
      </c>
      <c r="E232" s="219" t="s">
        <v>1</v>
      </c>
      <c r="F232" s="220" t="s">
        <v>298</v>
      </c>
      <c r="G232" s="217"/>
      <c r="H232" s="219" t="s">
        <v>1</v>
      </c>
      <c r="I232" s="221"/>
      <c r="J232" s="217"/>
      <c r="K232" s="217"/>
      <c r="L232" s="222"/>
      <c r="M232" s="223"/>
      <c r="N232" s="224"/>
      <c r="O232" s="224"/>
      <c r="P232" s="224"/>
      <c r="Q232" s="224"/>
      <c r="R232" s="224"/>
      <c r="S232" s="224"/>
      <c r="T232" s="225"/>
      <c r="AT232" s="226" t="s">
        <v>132</v>
      </c>
      <c r="AU232" s="226" t="s">
        <v>130</v>
      </c>
      <c r="AV232" s="11" t="s">
        <v>21</v>
      </c>
      <c r="AW232" s="11" t="s">
        <v>38</v>
      </c>
      <c r="AX232" s="11" t="s">
        <v>76</v>
      </c>
      <c r="AY232" s="226" t="s">
        <v>122</v>
      </c>
    </row>
    <row r="233" s="12" customFormat="1">
      <c r="B233" s="227"/>
      <c r="C233" s="228"/>
      <c r="D233" s="218" t="s">
        <v>132</v>
      </c>
      <c r="E233" s="229" t="s">
        <v>1</v>
      </c>
      <c r="F233" s="230" t="s">
        <v>226</v>
      </c>
      <c r="G233" s="228"/>
      <c r="H233" s="231">
        <v>16</v>
      </c>
      <c r="I233" s="232"/>
      <c r="J233" s="228"/>
      <c r="K233" s="228"/>
      <c r="L233" s="233"/>
      <c r="M233" s="234"/>
      <c r="N233" s="235"/>
      <c r="O233" s="235"/>
      <c r="P233" s="235"/>
      <c r="Q233" s="235"/>
      <c r="R233" s="235"/>
      <c r="S233" s="235"/>
      <c r="T233" s="236"/>
      <c r="AT233" s="237" t="s">
        <v>132</v>
      </c>
      <c r="AU233" s="237" t="s">
        <v>130</v>
      </c>
      <c r="AV233" s="12" t="s">
        <v>130</v>
      </c>
      <c r="AW233" s="12" t="s">
        <v>38</v>
      </c>
      <c r="AX233" s="12" t="s">
        <v>76</v>
      </c>
      <c r="AY233" s="237" t="s">
        <v>122</v>
      </c>
    </row>
    <row r="234" s="13" customFormat="1">
      <c r="B234" s="238"/>
      <c r="C234" s="239"/>
      <c r="D234" s="218" t="s">
        <v>132</v>
      </c>
      <c r="E234" s="240" t="s">
        <v>1</v>
      </c>
      <c r="F234" s="241" t="s">
        <v>188</v>
      </c>
      <c r="G234" s="239"/>
      <c r="H234" s="242">
        <v>44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AT234" s="248" t="s">
        <v>132</v>
      </c>
      <c r="AU234" s="248" t="s">
        <v>130</v>
      </c>
      <c r="AV234" s="13" t="s">
        <v>129</v>
      </c>
      <c r="AW234" s="13" t="s">
        <v>38</v>
      </c>
      <c r="AX234" s="13" t="s">
        <v>21</v>
      </c>
      <c r="AY234" s="248" t="s">
        <v>122</v>
      </c>
    </row>
    <row r="235" s="1" customFormat="1" ht="16.5" customHeight="1">
      <c r="B235" s="37"/>
      <c r="C235" s="204" t="s">
        <v>345</v>
      </c>
      <c r="D235" s="204" t="s">
        <v>124</v>
      </c>
      <c r="E235" s="205" t="s">
        <v>346</v>
      </c>
      <c r="F235" s="206" t="s">
        <v>347</v>
      </c>
      <c r="G235" s="207" t="s">
        <v>212</v>
      </c>
      <c r="H235" s="208">
        <v>14</v>
      </c>
      <c r="I235" s="209"/>
      <c r="J235" s="210">
        <f>ROUND(I235*H235,2)</f>
        <v>0</v>
      </c>
      <c r="K235" s="206" t="s">
        <v>128</v>
      </c>
      <c r="L235" s="42"/>
      <c r="M235" s="211" t="s">
        <v>1</v>
      </c>
      <c r="N235" s="212" t="s">
        <v>48</v>
      </c>
      <c r="O235" s="78"/>
      <c r="P235" s="213">
        <f>O235*H235</f>
        <v>0</v>
      </c>
      <c r="Q235" s="213">
        <v>0</v>
      </c>
      <c r="R235" s="213">
        <f>Q235*H235</f>
        <v>0</v>
      </c>
      <c r="S235" s="213">
        <v>0</v>
      </c>
      <c r="T235" s="214">
        <f>S235*H235</f>
        <v>0</v>
      </c>
      <c r="AR235" s="16" t="s">
        <v>226</v>
      </c>
      <c r="AT235" s="16" t="s">
        <v>124</v>
      </c>
      <c r="AU235" s="16" t="s">
        <v>130</v>
      </c>
      <c r="AY235" s="16" t="s">
        <v>122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6" t="s">
        <v>130</v>
      </c>
      <c r="BK235" s="215">
        <f>ROUND(I235*H235,2)</f>
        <v>0</v>
      </c>
      <c r="BL235" s="16" t="s">
        <v>226</v>
      </c>
      <c r="BM235" s="16" t="s">
        <v>348</v>
      </c>
    </row>
    <row r="236" s="11" customFormat="1">
      <c r="B236" s="216"/>
      <c r="C236" s="217"/>
      <c r="D236" s="218" t="s">
        <v>132</v>
      </c>
      <c r="E236" s="219" t="s">
        <v>1</v>
      </c>
      <c r="F236" s="220" t="s">
        <v>349</v>
      </c>
      <c r="G236" s="217"/>
      <c r="H236" s="219" t="s">
        <v>1</v>
      </c>
      <c r="I236" s="221"/>
      <c r="J236" s="217"/>
      <c r="K236" s="217"/>
      <c r="L236" s="222"/>
      <c r="M236" s="223"/>
      <c r="N236" s="224"/>
      <c r="O236" s="224"/>
      <c r="P236" s="224"/>
      <c r="Q236" s="224"/>
      <c r="R236" s="224"/>
      <c r="S236" s="224"/>
      <c r="T236" s="225"/>
      <c r="AT236" s="226" t="s">
        <v>132</v>
      </c>
      <c r="AU236" s="226" t="s">
        <v>130</v>
      </c>
      <c r="AV236" s="11" t="s">
        <v>21</v>
      </c>
      <c r="AW236" s="11" t="s">
        <v>38</v>
      </c>
      <c r="AX236" s="11" t="s">
        <v>76</v>
      </c>
      <c r="AY236" s="226" t="s">
        <v>122</v>
      </c>
    </row>
    <row r="237" s="11" customFormat="1">
      <c r="B237" s="216"/>
      <c r="C237" s="217"/>
      <c r="D237" s="218" t="s">
        <v>132</v>
      </c>
      <c r="E237" s="219" t="s">
        <v>1</v>
      </c>
      <c r="F237" s="220" t="s">
        <v>294</v>
      </c>
      <c r="G237" s="217"/>
      <c r="H237" s="219" t="s">
        <v>1</v>
      </c>
      <c r="I237" s="221"/>
      <c r="J237" s="217"/>
      <c r="K237" s="217"/>
      <c r="L237" s="222"/>
      <c r="M237" s="223"/>
      <c r="N237" s="224"/>
      <c r="O237" s="224"/>
      <c r="P237" s="224"/>
      <c r="Q237" s="224"/>
      <c r="R237" s="224"/>
      <c r="S237" s="224"/>
      <c r="T237" s="225"/>
      <c r="AT237" s="226" t="s">
        <v>132</v>
      </c>
      <c r="AU237" s="226" t="s">
        <v>130</v>
      </c>
      <c r="AV237" s="11" t="s">
        <v>21</v>
      </c>
      <c r="AW237" s="11" t="s">
        <v>38</v>
      </c>
      <c r="AX237" s="11" t="s">
        <v>76</v>
      </c>
      <c r="AY237" s="226" t="s">
        <v>122</v>
      </c>
    </row>
    <row r="238" s="12" customFormat="1">
      <c r="B238" s="227"/>
      <c r="C238" s="228"/>
      <c r="D238" s="218" t="s">
        <v>132</v>
      </c>
      <c r="E238" s="229" t="s">
        <v>1</v>
      </c>
      <c r="F238" s="230" t="s">
        <v>129</v>
      </c>
      <c r="G238" s="228"/>
      <c r="H238" s="231">
        <v>4</v>
      </c>
      <c r="I238" s="232"/>
      <c r="J238" s="228"/>
      <c r="K238" s="228"/>
      <c r="L238" s="233"/>
      <c r="M238" s="234"/>
      <c r="N238" s="235"/>
      <c r="O238" s="235"/>
      <c r="P238" s="235"/>
      <c r="Q238" s="235"/>
      <c r="R238" s="235"/>
      <c r="S238" s="235"/>
      <c r="T238" s="236"/>
      <c r="AT238" s="237" t="s">
        <v>132</v>
      </c>
      <c r="AU238" s="237" t="s">
        <v>130</v>
      </c>
      <c r="AV238" s="12" t="s">
        <v>130</v>
      </c>
      <c r="AW238" s="12" t="s">
        <v>38</v>
      </c>
      <c r="AX238" s="12" t="s">
        <v>76</v>
      </c>
      <c r="AY238" s="237" t="s">
        <v>122</v>
      </c>
    </row>
    <row r="239" s="11" customFormat="1">
      <c r="B239" s="216"/>
      <c r="C239" s="217"/>
      <c r="D239" s="218" t="s">
        <v>132</v>
      </c>
      <c r="E239" s="219" t="s">
        <v>1</v>
      </c>
      <c r="F239" s="220" t="s">
        <v>296</v>
      </c>
      <c r="G239" s="217"/>
      <c r="H239" s="219" t="s">
        <v>1</v>
      </c>
      <c r="I239" s="221"/>
      <c r="J239" s="217"/>
      <c r="K239" s="217"/>
      <c r="L239" s="222"/>
      <c r="M239" s="223"/>
      <c r="N239" s="224"/>
      <c r="O239" s="224"/>
      <c r="P239" s="224"/>
      <c r="Q239" s="224"/>
      <c r="R239" s="224"/>
      <c r="S239" s="224"/>
      <c r="T239" s="225"/>
      <c r="AT239" s="226" t="s">
        <v>132</v>
      </c>
      <c r="AU239" s="226" t="s">
        <v>130</v>
      </c>
      <c r="AV239" s="11" t="s">
        <v>21</v>
      </c>
      <c r="AW239" s="11" t="s">
        <v>38</v>
      </c>
      <c r="AX239" s="11" t="s">
        <v>76</v>
      </c>
      <c r="AY239" s="226" t="s">
        <v>122</v>
      </c>
    </row>
    <row r="240" s="12" customFormat="1">
      <c r="B240" s="227"/>
      <c r="C240" s="228"/>
      <c r="D240" s="218" t="s">
        <v>132</v>
      </c>
      <c r="E240" s="229" t="s">
        <v>1</v>
      </c>
      <c r="F240" s="230" t="s">
        <v>153</v>
      </c>
      <c r="G240" s="228"/>
      <c r="H240" s="231">
        <v>5</v>
      </c>
      <c r="I240" s="232"/>
      <c r="J240" s="228"/>
      <c r="K240" s="228"/>
      <c r="L240" s="233"/>
      <c r="M240" s="234"/>
      <c r="N240" s="235"/>
      <c r="O240" s="235"/>
      <c r="P240" s="235"/>
      <c r="Q240" s="235"/>
      <c r="R240" s="235"/>
      <c r="S240" s="235"/>
      <c r="T240" s="236"/>
      <c r="AT240" s="237" t="s">
        <v>132</v>
      </c>
      <c r="AU240" s="237" t="s">
        <v>130</v>
      </c>
      <c r="AV240" s="12" t="s">
        <v>130</v>
      </c>
      <c r="AW240" s="12" t="s">
        <v>38</v>
      </c>
      <c r="AX240" s="12" t="s">
        <v>76</v>
      </c>
      <c r="AY240" s="237" t="s">
        <v>122</v>
      </c>
    </row>
    <row r="241" s="11" customFormat="1">
      <c r="B241" s="216"/>
      <c r="C241" s="217"/>
      <c r="D241" s="218" t="s">
        <v>132</v>
      </c>
      <c r="E241" s="219" t="s">
        <v>1</v>
      </c>
      <c r="F241" s="220" t="s">
        <v>298</v>
      </c>
      <c r="G241" s="217"/>
      <c r="H241" s="219" t="s">
        <v>1</v>
      </c>
      <c r="I241" s="221"/>
      <c r="J241" s="217"/>
      <c r="K241" s="217"/>
      <c r="L241" s="222"/>
      <c r="M241" s="223"/>
      <c r="N241" s="224"/>
      <c r="O241" s="224"/>
      <c r="P241" s="224"/>
      <c r="Q241" s="224"/>
      <c r="R241" s="224"/>
      <c r="S241" s="224"/>
      <c r="T241" s="225"/>
      <c r="AT241" s="226" t="s">
        <v>132</v>
      </c>
      <c r="AU241" s="226" t="s">
        <v>130</v>
      </c>
      <c r="AV241" s="11" t="s">
        <v>21</v>
      </c>
      <c r="AW241" s="11" t="s">
        <v>38</v>
      </c>
      <c r="AX241" s="11" t="s">
        <v>76</v>
      </c>
      <c r="AY241" s="226" t="s">
        <v>122</v>
      </c>
    </row>
    <row r="242" s="12" customFormat="1">
      <c r="B242" s="227"/>
      <c r="C242" s="228"/>
      <c r="D242" s="218" t="s">
        <v>132</v>
      </c>
      <c r="E242" s="229" t="s">
        <v>1</v>
      </c>
      <c r="F242" s="230" t="s">
        <v>153</v>
      </c>
      <c r="G242" s="228"/>
      <c r="H242" s="231">
        <v>5</v>
      </c>
      <c r="I242" s="232"/>
      <c r="J242" s="228"/>
      <c r="K242" s="228"/>
      <c r="L242" s="233"/>
      <c r="M242" s="234"/>
      <c r="N242" s="235"/>
      <c r="O242" s="235"/>
      <c r="P242" s="235"/>
      <c r="Q242" s="235"/>
      <c r="R242" s="235"/>
      <c r="S242" s="235"/>
      <c r="T242" s="236"/>
      <c r="AT242" s="237" t="s">
        <v>132</v>
      </c>
      <c r="AU242" s="237" t="s">
        <v>130</v>
      </c>
      <c r="AV242" s="12" t="s">
        <v>130</v>
      </c>
      <c r="AW242" s="12" t="s">
        <v>38</v>
      </c>
      <c r="AX242" s="12" t="s">
        <v>76</v>
      </c>
      <c r="AY242" s="237" t="s">
        <v>122</v>
      </c>
    </row>
    <row r="243" s="13" customFormat="1">
      <c r="B243" s="238"/>
      <c r="C243" s="239"/>
      <c r="D243" s="218" t="s">
        <v>132</v>
      </c>
      <c r="E243" s="240" t="s">
        <v>1</v>
      </c>
      <c r="F243" s="241" t="s">
        <v>188</v>
      </c>
      <c r="G243" s="239"/>
      <c r="H243" s="242">
        <v>14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AT243" s="248" t="s">
        <v>132</v>
      </c>
      <c r="AU243" s="248" t="s">
        <v>130</v>
      </c>
      <c r="AV243" s="13" t="s">
        <v>129</v>
      </c>
      <c r="AW243" s="13" t="s">
        <v>38</v>
      </c>
      <c r="AX243" s="13" t="s">
        <v>21</v>
      </c>
      <c r="AY243" s="248" t="s">
        <v>122</v>
      </c>
    </row>
    <row r="244" s="1" customFormat="1" ht="16.5" customHeight="1">
      <c r="B244" s="37"/>
      <c r="C244" s="204" t="s">
        <v>350</v>
      </c>
      <c r="D244" s="204" t="s">
        <v>124</v>
      </c>
      <c r="E244" s="205" t="s">
        <v>351</v>
      </c>
      <c r="F244" s="206" t="s">
        <v>352</v>
      </c>
      <c r="G244" s="207" t="s">
        <v>212</v>
      </c>
      <c r="H244" s="208">
        <v>12</v>
      </c>
      <c r="I244" s="209"/>
      <c r="J244" s="210">
        <f>ROUND(I244*H244,2)</f>
        <v>0</v>
      </c>
      <c r="K244" s="206" t="s">
        <v>128</v>
      </c>
      <c r="L244" s="42"/>
      <c r="M244" s="211" t="s">
        <v>1</v>
      </c>
      <c r="N244" s="212" t="s">
        <v>48</v>
      </c>
      <c r="O244" s="78"/>
      <c r="P244" s="213">
        <f>O244*H244</f>
        <v>0</v>
      </c>
      <c r="Q244" s="213">
        <v>0.00089999999999999998</v>
      </c>
      <c r="R244" s="213">
        <f>Q244*H244</f>
        <v>0.010800000000000001</v>
      </c>
      <c r="S244" s="213">
        <v>0</v>
      </c>
      <c r="T244" s="214">
        <f>S244*H244</f>
        <v>0</v>
      </c>
      <c r="AR244" s="16" t="s">
        <v>226</v>
      </c>
      <c r="AT244" s="16" t="s">
        <v>124</v>
      </c>
      <c r="AU244" s="16" t="s">
        <v>130</v>
      </c>
      <c r="AY244" s="16" t="s">
        <v>122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6" t="s">
        <v>130</v>
      </c>
      <c r="BK244" s="215">
        <f>ROUND(I244*H244,2)</f>
        <v>0</v>
      </c>
      <c r="BL244" s="16" t="s">
        <v>226</v>
      </c>
      <c r="BM244" s="16" t="s">
        <v>353</v>
      </c>
    </row>
    <row r="245" s="11" customFormat="1">
      <c r="B245" s="216"/>
      <c r="C245" s="217"/>
      <c r="D245" s="218" t="s">
        <v>132</v>
      </c>
      <c r="E245" s="219" t="s">
        <v>1</v>
      </c>
      <c r="F245" s="220" t="s">
        <v>354</v>
      </c>
      <c r="G245" s="217"/>
      <c r="H245" s="219" t="s">
        <v>1</v>
      </c>
      <c r="I245" s="221"/>
      <c r="J245" s="217"/>
      <c r="K245" s="217"/>
      <c r="L245" s="222"/>
      <c r="M245" s="223"/>
      <c r="N245" s="224"/>
      <c r="O245" s="224"/>
      <c r="P245" s="224"/>
      <c r="Q245" s="224"/>
      <c r="R245" s="224"/>
      <c r="S245" s="224"/>
      <c r="T245" s="225"/>
      <c r="AT245" s="226" t="s">
        <v>132</v>
      </c>
      <c r="AU245" s="226" t="s">
        <v>130</v>
      </c>
      <c r="AV245" s="11" t="s">
        <v>21</v>
      </c>
      <c r="AW245" s="11" t="s">
        <v>38</v>
      </c>
      <c r="AX245" s="11" t="s">
        <v>76</v>
      </c>
      <c r="AY245" s="226" t="s">
        <v>122</v>
      </c>
    </row>
    <row r="246" s="11" customFormat="1">
      <c r="B246" s="216"/>
      <c r="C246" s="217"/>
      <c r="D246" s="218" t="s">
        <v>132</v>
      </c>
      <c r="E246" s="219" t="s">
        <v>1</v>
      </c>
      <c r="F246" s="220" t="s">
        <v>294</v>
      </c>
      <c r="G246" s="217"/>
      <c r="H246" s="219" t="s">
        <v>1</v>
      </c>
      <c r="I246" s="221"/>
      <c r="J246" s="217"/>
      <c r="K246" s="217"/>
      <c r="L246" s="222"/>
      <c r="M246" s="223"/>
      <c r="N246" s="224"/>
      <c r="O246" s="224"/>
      <c r="P246" s="224"/>
      <c r="Q246" s="224"/>
      <c r="R246" s="224"/>
      <c r="S246" s="224"/>
      <c r="T246" s="225"/>
      <c r="AT246" s="226" t="s">
        <v>132</v>
      </c>
      <c r="AU246" s="226" t="s">
        <v>130</v>
      </c>
      <c r="AV246" s="11" t="s">
        <v>21</v>
      </c>
      <c r="AW246" s="11" t="s">
        <v>38</v>
      </c>
      <c r="AX246" s="11" t="s">
        <v>76</v>
      </c>
      <c r="AY246" s="226" t="s">
        <v>122</v>
      </c>
    </row>
    <row r="247" s="12" customFormat="1">
      <c r="B247" s="227"/>
      <c r="C247" s="228"/>
      <c r="D247" s="218" t="s">
        <v>132</v>
      </c>
      <c r="E247" s="229" t="s">
        <v>1</v>
      </c>
      <c r="F247" s="230" t="s">
        <v>355</v>
      </c>
      <c r="G247" s="228"/>
      <c r="H247" s="231">
        <v>4</v>
      </c>
      <c r="I247" s="232"/>
      <c r="J247" s="228"/>
      <c r="K247" s="228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132</v>
      </c>
      <c r="AU247" s="237" t="s">
        <v>130</v>
      </c>
      <c r="AV247" s="12" t="s">
        <v>130</v>
      </c>
      <c r="AW247" s="12" t="s">
        <v>38</v>
      </c>
      <c r="AX247" s="12" t="s">
        <v>76</v>
      </c>
      <c r="AY247" s="237" t="s">
        <v>122</v>
      </c>
    </row>
    <row r="248" s="11" customFormat="1">
      <c r="B248" s="216"/>
      <c r="C248" s="217"/>
      <c r="D248" s="218" t="s">
        <v>132</v>
      </c>
      <c r="E248" s="219" t="s">
        <v>1</v>
      </c>
      <c r="F248" s="220" t="s">
        <v>296</v>
      </c>
      <c r="G248" s="217"/>
      <c r="H248" s="219" t="s">
        <v>1</v>
      </c>
      <c r="I248" s="221"/>
      <c r="J248" s="217"/>
      <c r="K248" s="217"/>
      <c r="L248" s="222"/>
      <c r="M248" s="223"/>
      <c r="N248" s="224"/>
      <c r="O248" s="224"/>
      <c r="P248" s="224"/>
      <c r="Q248" s="224"/>
      <c r="R248" s="224"/>
      <c r="S248" s="224"/>
      <c r="T248" s="225"/>
      <c r="AT248" s="226" t="s">
        <v>132</v>
      </c>
      <c r="AU248" s="226" t="s">
        <v>130</v>
      </c>
      <c r="AV248" s="11" t="s">
        <v>21</v>
      </c>
      <c r="AW248" s="11" t="s">
        <v>38</v>
      </c>
      <c r="AX248" s="11" t="s">
        <v>76</v>
      </c>
      <c r="AY248" s="226" t="s">
        <v>122</v>
      </c>
    </row>
    <row r="249" s="12" customFormat="1">
      <c r="B249" s="227"/>
      <c r="C249" s="228"/>
      <c r="D249" s="218" t="s">
        <v>132</v>
      </c>
      <c r="E249" s="229" t="s">
        <v>1</v>
      </c>
      <c r="F249" s="230" t="s">
        <v>129</v>
      </c>
      <c r="G249" s="228"/>
      <c r="H249" s="231">
        <v>4</v>
      </c>
      <c r="I249" s="232"/>
      <c r="J249" s="228"/>
      <c r="K249" s="228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132</v>
      </c>
      <c r="AU249" s="237" t="s">
        <v>130</v>
      </c>
      <c r="AV249" s="12" t="s">
        <v>130</v>
      </c>
      <c r="AW249" s="12" t="s">
        <v>38</v>
      </c>
      <c r="AX249" s="12" t="s">
        <v>76</v>
      </c>
      <c r="AY249" s="237" t="s">
        <v>122</v>
      </c>
    </row>
    <row r="250" s="11" customFormat="1">
      <c r="B250" s="216"/>
      <c r="C250" s="217"/>
      <c r="D250" s="218" t="s">
        <v>132</v>
      </c>
      <c r="E250" s="219" t="s">
        <v>1</v>
      </c>
      <c r="F250" s="220" t="s">
        <v>298</v>
      </c>
      <c r="G250" s="217"/>
      <c r="H250" s="219" t="s">
        <v>1</v>
      </c>
      <c r="I250" s="221"/>
      <c r="J250" s="217"/>
      <c r="K250" s="217"/>
      <c r="L250" s="222"/>
      <c r="M250" s="223"/>
      <c r="N250" s="224"/>
      <c r="O250" s="224"/>
      <c r="P250" s="224"/>
      <c r="Q250" s="224"/>
      <c r="R250" s="224"/>
      <c r="S250" s="224"/>
      <c r="T250" s="225"/>
      <c r="AT250" s="226" t="s">
        <v>132</v>
      </c>
      <c r="AU250" s="226" t="s">
        <v>130</v>
      </c>
      <c r="AV250" s="11" t="s">
        <v>21</v>
      </c>
      <c r="AW250" s="11" t="s">
        <v>38</v>
      </c>
      <c r="AX250" s="11" t="s">
        <v>76</v>
      </c>
      <c r="AY250" s="226" t="s">
        <v>122</v>
      </c>
    </row>
    <row r="251" s="12" customFormat="1">
      <c r="B251" s="227"/>
      <c r="C251" s="228"/>
      <c r="D251" s="218" t="s">
        <v>132</v>
      </c>
      <c r="E251" s="229" t="s">
        <v>1</v>
      </c>
      <c r="F251" s="230" t="s">
        <v>129</v>
      </c>
      <c r="G251" s="228"/>
      <c r="H251" s="231">
        <v>4</v>
      </c>
      <c r="I251" s="232"/>
      <c r="J251" s="228"/>
      <c r="K251" s="228"/>
      <c r="L251" s="233"/>
      <c r="M251" s="234"/>
      <c r="N251" s="235"/>
      <c r="O251" s="235"/>
      <c r="P251" s="235"/>
      <c r="Q251" s="235"/>
      <c r="R251" s="235"/>
      <c r="S251" s="235"/>
      <c r="T251" s="236"/>
      <c r="AT251" s="237" t="s">
        <v>132</v>
      </c>
      <c r="AU251" s="237" t="s">
        <v>130</v>
      </c>
      <c r="AV251" s="12" t="s">
        <v>130</v>
      </c>
      <c r="AW251" s="12" t="s">
        <v>38</v>
      </c>
      <c r="AX251" s="12" t="s">
        <v>76</v>
      </c>
      <c r="AY251" s="237" t="s">
        <v>122</v>
      </c>
    </row>
    <row r="252" s="13" customFormat="1">
      <c r="B252" s="238"/>
      <c r="C252" s="239"/>
      <c r="D252" s="218" t="s">
        <v>132</v>
      </c>
      <c r="E252" s="240" t="s">
        <v>1</v>
      </c>
      <c r="F252" s="241" t="s">
        <v>188</v>
      </c>
      <c r="G252" s="239"/>
      <c r="H252" s="242">
        <v>12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AT252" s="248" t="s">
        <v>132</v>
      </c>
      <c r="AU252" s="248" t="s">
        <v>130</v>
      </c>
      <c r="AV252" s="13" t="s">
        <v>129</v>
      </c>
      <c r="AW252" s="13" t="s">
        <v>38</v>
      </c>
      <c r="AX252" s="13" t="s">
        <v>21</v>
      </c>
      <c r="AY252" s="248" t="s">
        <v>122</v>
      </c>
    </row>
    <row r="253" s="1" customFormat="1" ht="16.5" customHeight="1">
      <c r="B253" s="37"/>
      <c r="C253" s="204" t="s">
        <v>356</v>
      </c>
      <c r="D253" s="204" t="s">
        <v>124</v>
      </c>
      <c r="E253" s="205" t="s">
        <v>357</v>
      </c>
      <c r="F253" s="206" t="s">
        <v>358</v>
      </c>
      <c r="G253" s="207" t="s">
        <v>212</v>
      </c>
      <c r="H253" s="208">
        <v>22</v>
      </c>
      <c r="I253" s="209"/>
      <c r="J253" s="210">
        <f>ROUND(I253*H253,2)</f>
        <v>0</v>
      </c>
      <c r="K253" s="206" t="s">
        <v>128</v>
      </c>
      <c r="L253" s="42"/>
      <c r="M253" s="211" t="s">
        <v>1</v>
      </c>
      <c r="N253" s="212" t="s">
        <v>48</v>
      </c>
      <c r="O253" s="78"/>
      <c r="P253" s="213">
        <f>O253*H253</f>
        <v>0</v>
      </c>
      <c r="Q253" s="213">
        <v>0.00022000000000000001</v>
      </c>
      <c r="R253" s="213">
        <f>Q253*H253</f>
        <v>0.0048400000000000006</v>
      </c>
      <c r="S253" s="213">
        <v>0</v>
      </c>
      <c r="T253" s="214">
        <f>S253*H253</f>
        <v>0</v>
      </c>
      <c r="AR253" s="16" t="s">
        <v>226</v>
      </c>
      <c r="AT253" s="16" t="s">
        <v>124</v>
      </c>
      <c r="AU253" s="16" t="s">
        <v>130</v>
      </c>
      <c r="AY253" s="16" t="s">
        <v>122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6" t="s">
        <v>130</v>
      </c>
      <c r="BK253" s="215">
        <f>ROUND(I253*H253,2)</f>
        <v>0</v>
      </c>
      <c r="BL253" s="16" t="s">
        <v>226</v>
      </c>
      <c r="BM253" s="16" t="s">
        <v>359</v>
      </c>
    </row>
    <row r="254" s="11" customFormat="1">
      <c r="B254" s="216"/>
      <c r="C254" s="217"/>
      <c r="D254" s="218" t="s">
        <v>132</v>
      </c>
      <c r="E254" s="219" t="s">
        <v>1</v>
      </c>
      <c r="F254" s="220" t="s">
        <v>360</v>
      </c>
      <c r="G254" s="217"/>
      <c r="H254" s="219" t="s">
        <v>1</v>
      </c>
      <c r="I254" s="221"/>
      <c r="J254" s="217"/>
      <c r="K254" s="217"/>
      <c r="L254" s="222"/>
      <c r="M254" s="223"/>
      <c r="N254" s="224"/>
      <c r="O254" s="224"/>
      <c r="P254" s="224"/>
      <c r="Q254" s="224"/>
      <c r="R254" s="224"/>
      <c r="S254" s="224"/>
      <c r="T254" s="225"/>
      <c r="AT254" s="226" t="s">
        <v>132</v>
      </c>
      <c r="AU254" s="226" t="s">
        <v>130</v>
      </c>
      <c r="AV254" s="11" t="s">
        <v>21</v>
      </c>
      <c r="AW254" s="11" t="s">
        <v>38</v>
      </c>
      <c r="AX254" s="11" t="s">
        <v>76</v>
      </c>
      <c r="AY254" s="226" t="s">
        <v>122</v>
      </c>
    </row>
    <row r="255" s="11" customFormat="1">
      <c r="B255" s="216"/>
      <c r="C255" s="217"/>
      <c r="D255" s="218" t="s">
        <v>132</v>
      </c>
      <c r="E255" s="219" t="s">
        <v>1</v>
      </c>
      <c r="F255" s="220" t="s">
        <v>294</v>
      </c>
      <c r="G255" s="217"/>
      <c r="H255" s="219" t="s">
        <v>1</v>
      </c>
      <c r="I255" s="221"/>
      <c r="J255" s="217"/>
      <c r="K255" s="217"/>
      <c r="L255" s="222"/>
      <c r="M255" s="223"/>
      <c r="N255" s="224"/>
      <c r="O255" s="224"/>
      <c r="P255" s="224"/>
      <c r="Q255" s="224"/>
      <c r="R255" s="224"/>
      <c r="S255" s="224"/>
      <c r="T255" s="225"/>
      <c r="AT255" s="226" t="s">
        <v>132</v>
      </c>
      <c r="AU255" s="226" t="s">
        <v>130</v>
      </c>
      <c r="AV255" s="11" t="s">
        <v>21</v>
      </c>
      <c r="AW255" s="11" t="s">
        <v>38</v>
      </c>
      <c r="AX255" s="11" t="s">
        <v>76</v>
      </c>
      <c r="AY255" s="226" t="s">
        <v>122</v>
      </c>
    </row>
    <row r="256" s="12" customFormat="1">
      <c r="B256" s="227"/>
      <c r="C256" s="228"/>
      <c r="D256" s="218" t="s">
        <v>132</v>
      </c>
      <c r="E256" s="229" t="s">
        <v>1</v>
      </c>
      <c r="F256" s="230" t="s">
        <v>361</v>
      </c>
      <c r="G256" s="228"/>
      <c r="H256" s="231">
        <v>6</v>
      </c>
      <c r="I256" s="232"/>
      <c r="J256" s="228"/>
      <c r="K256" s="228"/>
      <c r="L256" s="233"/>
      <c r="M256" s="234"/>
      <c r="N256" s="235"/>
      <c r="O256" s="235"/>
      <c r="P256" s="235"/>
      <c r="Q256" s="235"/>
      <c r="R256" s="235"/>
      <c r="S256" s="235"/>
      <c r="T256" s="236"/>
      <c r="AT256" s="237" t="s">
        <v>132</v>
      </c>
      <c r="AU256" s="237" t="s">
        <v>130</v>
      </c>
      <c r="AV256" s="12" t="s">
        <v>130</v>
      </c>
      <c r="AW256" s="12" t="s">
        <v>38</v>
      </c>
      <c r="AX256" s="12" t="s">
        <v>76</v>
      </c>
      <c r="AY256" s="237" t="s">
        <v>122</v>
      </c>
    </row>
    <row r="257" s="11" customFormat="1">
      <c r="B257" s="216"/>
      <c r="C257" s="217"/>
      <c r="D257" s="218" t="s">
        <v>132</v>
      </c>
      <c r="E257" s="219" t="s">
        <v>1</v>
      </c>
      <c r="F257" s="220" t="s">
        <v>296</v>
      </c>
      <c r="G257" s="217"/>
      <c r="H257" s="219" t="s">
        <v>1</v>
      </c>
      <c r="I257" s="221"/>
      <c r="J257" s="217"/>
      <c r="K257" s="217"/>
      <c r="L257" s="222"/>
      <c r="M257" s="223"/>
      <c r="N257" s="224"/>
      <c r="O257" s="224"/>
      <c r="P257" s="224"/>
      <c r="Q257" s="224"/>
      <c r="R257" s="224"/>
      <c r="S257" s="224"/>
      <c r="T257" s="225"/>
      <c r="AT257" s="226" t="s">
        <v>132</v>
      </c>
      <c r="AU257" s="226" t="s">
        <v>130</v>
      </c>
      <c r="AV257" s="11" t="s">
        <v>21</v>
      </c>
      <c r="AW257" s="11" t="s">
        <v>38</v>
      </c>
      <c r="AX257" s="11" t="s">
        <v>76</v>
      </c>
      <c r="AY257" s="226" t="s">
        <v>122</v>
      </c>
    </row>
    <row r="258" s="12" customFormat="1">
      <c r="B258" s="227"/>
      <c r="C258" s="228"/>
      <c r="D258" s="218" t="s">
        <v>132</v>
      </c>
      <c r="E258" s="229" t="s">
        <v>1</v>
      </c>
      <c r="F258" s="230" t="s">
        <v>362</v>
      </c>
      <c r="G258" s="228"/>
      <c r="H258" s="231">
        <v>8</v>
      </c>
      <c r="I258" s="232"/>
      <c r="J258" s="228"/>
      <c r="K258" s="228"/>
      <c r="L258" s="233"/>
      <c r="M258" s="234"/>
      <c r="N258" s="235"/>
      <c r="O258" s="235"/>
      <c r="P258" s="235"/>
      <c r="Q258" s="235"/>
      <c r="R258" s="235"/>
      <c r="S258" s="235"/>
      <c r="T258" s="236"/>
      <c r="AT258" s="237" t="s">
        <v>132</v>
      </c>
      <c r="AU258" s="237" t="s">
        <v>130</v>
      </c>
      <c r="AV258" s="12" t="s">
        <v>130</v>
      </c>
      <c r="AW258" s="12" t="s">
        <v>38</v>
      </c>
      <c r="AX258" s="12" t="s">
        <v>76</v>
      </c>
      <c r="AY258" s="237" t="s">
        <v>122</v>
      </c>
    </row>
    <row r="259" s="11" customFormat="1">
      <c r="B259" s="216"/>
      <c r="C259" s="217"/>
      <c r="D259" s="218" t="s">
        <v>132</v>
      </c>
      <c r="E259" s="219" t="s">
        <v>1</v>
      </c>
      <c r="F259" s="220" t="s">
        <v>298</v>
      </c>
      <c r="G259" s="217"/>
      <c r="H259" s="219" t="s">
        <v>1</v>
      </c>
      <c r="I259" s="221"/>
      <c r="J259" s="217"/>
      <c r="K259" s="217"/>
      <c r="L259" s="222"/>
      <c r="M259" s="223"/>
      <c r="N259" s="224"/>
      <c r="O259" s="224"/>
      <c r="P259" s="224"/>
      <c r="Q259" s="224"/>
      <c r="R259" s="224"/>
      <c r="S259" s="224"/>
      <c r="T259" s="225"/>
      <c r="AT259" s="226" t="s">
        <v>132</v>
      </c>
      <c r="AU259" s="226" t="s">
        <v>130</v>
      </c>
      <c r="AV259" s="11" t="s">
        <v>21</v>
      </c>
      <c r="AW259" s="11" t="s">
        <v>38</v>
      </c>
      <c r="AX259" s="11" t="s">
        <v>76</v>
      </c>
      <c r="AY259" s="226" t="s">
        <v>122</v>
      </c>
    </row>
    <row r="260" s="12" customFormat="1">
      <c r="B260" s="227"/>
      <c r="C260" s="228"/>
      <c r="D260" s="218" t="s">
        <v>132</v>
      </c>
      <c r="E260" s="229" t="s">
        <v>1</v>
      </c>
      <c r="F260" s="230" t="s">
        <v>362</v>
      </c>
      <c r="G260" s="228"/>
      <c r="H260" s="231">
        <v>8</v>
      </c>
      <c r="I260" s="232"/>
      <c r="J260" s="228"/>
      <c r="K260" s="228"/>
      <c r="L260" s="233"/>
      <c r="M260" s="234"/>
      <c r="N260" s="235"/>
      <c r="O260" s="235"/>
      <c r="P260" s="235"/>
      <c r="Q260" s="235"/>
      <c r="R260" s="235"/>
      <c r="S260" s="235"/>
      <c r="T260" s="236"/>
      <c r="AT260" s="237" t="s">
        <v>132</v>
      </c>
      <c r="AU260" s="237" t="s">
        <v>130</v>
      </c>
      <c r="AV260" s="12" t="s">
        <v>130</v>
      </c>
      <c r="AW260" s="12" t="s">
        <v>38</v>
      </c>
      <c r="AX260" s="12" t="s">
        <v>76</v>
      </c>
      <c r="AY260" s="237" t="s">
        <v>122</v>
      </c>
    </row>
    <row r="261" s="13" customFormat="1">
      <c r="B261" s="238"/>
      <c r="C261" s="239"/>
      <c r="D261" s="218" t="s">
        <v>132</v>
      </c>
      <c r="E261" s="240" t="s">
        <v>1</v>
      </c>
      <c r="F261" s="241" t="s">
        <v>188</v>
      </c>
      <c r="G261" s="239"/>
      <c r="H261" s="242">
        <v>22</v>
      </c>
      <c r="I261" s="243"/>
      <c r="J261" s="239"/>
      <c r="K261" s="239"/>
      <c r="L261" s="244"/>
      <c r="M261" s="245"/>
      <c r="N261" s="246"/>
      <c r="O261" s="246"/>
      <c r="P261" s="246"/>
      <c r="Q261" s="246"/>
      <c r="R261" s="246"/>
      <c r="S261" s="246"/>
      <c r="T261" s="247"/>
      <c r="AT261" s="248" t="s">
        <v>132</v>
      </c>
      <c r="AU261" s="248" t="s">
        <v>130</v>
      </c>
      <c r="AV261" s="13" t="s">
        <v>129</v>
      </c>
      <c r="AW261" s="13" t="s">
        <v>38</v>
      </c>
      <c r="AX261" s="13" t="s">
        <v>21</v>
      </c>
      <c r="AY261" s="248" t="s">
        <v>122</v>
      </c>
    </row>
    <row r="262" s="1" customFormat="1" ht="16.5" customHeight="1">
      <c r="B262" s="37"/>
      <c r="C262" s="204" t="s">
        <v>363</v>
      </c>
      <c r="D262" s="204" t="s">
        <v>124</v>
      </c>
      <c r="E262" s="205" t="s">
        <v>364</v>
      </c>
      <c r="F262" s="206" t="s">
        <v>365</v>
      </c>
      <c r="G262" s="207" t="s">
        <v>212</v>
      </c>
      <c r="H262" s="208">
        <v>14</v>
      </c>
      <c r="I262" s="209"/>
      <c r="J262" s="210">
        <f>ROUND(I262*H262,2)</f>
        <v>0</v>
      </c>
      <c r="K262" s="206" t="s">
        <v>1</v>
      </c>
      <c r="L262" s="42"/>
      <c r="M262" s="211" t="s">
        <v>1</v>
      </c>
      <c r="N262" s="212" t="s">
        <v>48</v>
      </c>
      <c r="O262" s="78"/>
      <c r="P262" s="213">
        <f>O262*H262</f>
        <v>0</v>
      </c>
      <c r="Q262" s="213">
        <v>0.00050000000000000001</v>
      </c>
      <c r="R262" s="213">
        <f>Q262*H262</f>
        <v>0.0070000000000000001</v>
      </c>
      <c r="S262" s="213">
        <v>0</v>
      </c>
      <c r="T262" s="214">
        <f>S262*H262</f>
        <v>0</v>
      </c>
      <c r="AR262" s="16" t="s">
        <v>226</v>
      </c>
      <c r="AT262" s="16" t="s">
        <v>124</v>
      </c>
      <c r="AU262" s="16" t="s">
        <v>130</v>
      </c>
      <c r="AY262" s="16" t="s">
        <v>122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6" t="s">
        <v>130</v>
      </c>
      <c r="BK262" s="215">
        <f>ROUND(I262*H262,2)</f>
        <v>0</v>
      </c>
      <c r="BL262" s="16" t="s">
        <v>226</v>
      </c>
      <c r="BM262" s="16" t="s">
        <v>366</v>
      </c>
    </row>
    <row r="263" s="11" customFormat="1">
      <c r="B263" s="216"/>
      <c r="C263" s="217"/>
      <c r="D263" s="218" t="s">
        <v>132</v>
      </c>
      <c r="E263" s="219" t="s">
        <v>1</v>
      </c>
      <c r="F263" s="220" t="s">
        <v>367</v>
      </c>
      <c r="G263" s="217"/>
      <c r="H263" s="219" t="s">
        <v>1</v>
      </c>
      <c r="I263" s="221"/>
      <c r="J263" s="217"/>
      <c r="K263" s="217"/>
      <c r="L263" s="222"/>
      <c r="M263" s="223"/>
      <c r="N263" s="224"/>
      <c r="O263" s="224"/>
      <c r="P263" s="224"/>
      <c r="Q263" s="224"/>
      <c r="R263" s="224"/>
      <c r="S263" s="224"/>
      <c r="T263" s="225"/>
      <c r="AT263" s="226" t="s">
        <v>132</v>
      </c>
      <c r="AU263" s="226" t="s">
        <v>130</v>
      </c>
      <c r="AV263" s="11" t="s">
        <v>21</v>
      </c>
      <c r="AW263" s="11" t="s">
        <v>38</v>
      </c>
      <c r="AX263" s="11" t="s">
        <v>76</v>
      </c>
      <c r="AY263" s="226" t="s">
        <v>122</v>
      </c>
    </row>
    <row r="264" s="11" customFormat="1">
      <c r="B264" s="216"/>
      <c r="C264" s="217"/>
      <c r="D264" s="218" t="s">
        <v>132</v>
      </c>
      <c r="E264" s="219" t="s">
        <v>1</v>
      </c>
      <c r="F264" s="220" t="s">
        <v>294</v>
      </c>
      <c r="G264" s="217"/>
      <c r="H264" s="219" t="s">
        <v>1</v>
      </c>
      <c r="I264" s="221"/>
      <c r="J264" s="217"/>
      <c r="K264" s="217"/>
      <c r="L264" s="222"/>
      <c r="M264" s="223"/>
      <c r="N264" s="224"/>
      <c r="O264" s="224"/>
      <c r="P264" s="224"/>
      <c r="Q264" s="224"/>
      <c r="R264" s="224"/>
      <c r="S264" s="224"/>
      <c r="T264" s="225"/>
      <c r="AT264" s="226" t="s">
        <v>132</v>
      </c>
      <c r="AU264" s="226" t="s">
        <v>130</v>
      </c>
      <c r="AV264" s="11" t="s">
        <v>21</v>
      </c>
      <c r="AW264" s="11" t="s">
        <v>38</v>
      </c>
      <c r="AX264" s="11" t="s">
        <v>76</v>
      </c>
      <c r="AY264" s="226" t="s">
        <v>122</v>
      </c>
    </row>
    <row r="265" s="12" customFormat="1">
      <c r="B265" s="227"/>
      <c r="C265" s="228"/>
      <c r="D265" s="218" t="s">
        <v>132</v>
      </c>
      <c r="E265" s="229" t="s">
        <v>1</v>
      </c>
      <c r="F265" s="230" t="s">
        <v>355</v>
      </c>
      <c r="G265" s="228"/>
      <c r="H265" s="231">
        <v>4</v>
      </c>
      <c r="I265" s="232"/>
      <c r="J265" s="228"/>
      <c r="K265" s="228"/>
      <c r="L265" s="233"/>
      <c r="M265" s="234"/>
      <c r="N265" s="235"/>
      <c r="O265" s="235"/>
      <c r="P265" s="235"/>
      <c r="Q265" s="235"/>
      <c r="R265" s="235"/>
      <c r="S265" s="235"/>
      <c r="T265" s="236"/>
      <c r="AT265" s="237" t="s">
        <v>132</v>
      </c>
      <c r="AU265" s="237" t="s">
        <v>130</v>
      </c>
      <c r="AV265" s="12" t="s">
        <v>130</v>
      </c>
      <c r="AW265" s="12" t="s">
        <v>38</v>
      </c>
      <c r="AX265" s="12" t="s">
        <v>76</v>
      </c>
      <c r="AY265" s="237" t="s">
        <v>122</v>
      </c>
    </row>
    <row r="266" s="11" customFormat="1">
      <c r="B266" s="216"/>
      <c r="C266" s="217"/>
      <c r="D266" s="218" t="s">
        <v>132</v>
      </c>
      <c r="E266" s="219" t="s">
        <v>1</v>
      </c>
      <c r="F266" s="220" t="s">
        <v>296</v>
      </c>
      <c r="G266" s="217"/>
      <c r="H266" s="219" t="s">
        <v>1</v>
      </c>
      <c r="I266" s="221"/>
      <c r="J266" s="217"/>
      <c r="K266" s="217"/>
      <c r="L266" s="222"/>
      <c r="M266" s="223"/>
      <c r="N266" s="224"/>
      <c r="O266" s="224"/>
      <c r="P266" s="224"/>
      <c r="Q266" s="224"/>
      <c r="R266" s="224"/>
      <c r="S266" s="224"/>
      <c r="T266" s="225"/>
      <c r="AT266" s="226" t="s">
        <v>132</v>
      </c>
      <c r="AU266" s="226" t="s">
        <v>130</v>
      </c>
      <c r="AV266" s="11" t="s">
        <v>21</v>
      </c>
      <c r="AW266" s="11" t="s">
        <v>38</v>
      </c>
      <c r="AX266" s="11" t="s">
        <v>76</v>
      </c>
      <c r="AY266" s="226" t="s">
        <v>122</v>
      </c>
    </row>
    <row r="267" s="12" customFormat="1">
      <c r="B267" s="227"/>
      <c r="C267" s="228"/>
      <c r="D267" s="218" t="s">
        <v>132</v>
      </c>
      <c r="E267" s="229" t="s">
        <v>1</v>
      </c>
      <c r="F267" s="230" t="s">
        <v>368</v>
      </c>
      <c r="G267" s="228"/>
      <c r="H267" s="231">
        <v>5</v>
      </c>
      <c r="I267" s="232"/>
      <c r="J267" s="228"/>
      <c r="K267" s="228"/>
      <c r="L267" s="233"/>
      <c r="M267" s="234"/>
      <c r="N267" s="235"/>
      <c r="O267" s="235"/>
      <c r="P267" s="235"/>
      <c r="Q267" s="235"/>
      <c r="R267" s="235"/>
      <c r="S267" s="235"/>
      <c r="T267" s="236"/>
      <c r="AT267" s="237" t="s">
        <v>132</v>
      </c>
      <c r="AU267" s="237" t="s">
        <v>130</v>
      </c>
      <c r="AV267" s="12" t="s">
        <v>130</v>
      </c>
      <c r="AW267" s="12" t="s">
        <v>38</v>
      </c>
      <c r="AX267" s="12" t="s">
        <v>76</v>
      </c>
      <c r="AY267" s="237" t="s">
        <v>122</v>
      </c>
    </row>
    <row r="268" s="11" customFormat="1">
      <c r="B268" s="216"/>
      <c r="C268" s="217"/>
      <c r="D268" s="218" t="s">
        <v>132</v>
      </c>
      <c r="E268" s="219" t="s">
        <v>1</v>
      </c>
      <c r="F268" s="220" t="s">
        <v>298</v>
      </c>
      <c r="G268" s="217"/>
      <c r="H268" s="219" t="s">
        <v>1</v>
      </c>
      <c r="I268" s="221"/>
      <c r="J268" s="217"/>
      <c r="K268" s="217"/>
      <c r="L268" s="222"/>
      <c r="M268" s="223"/>
      <c r="N268" s="224"/>
      <c r="O268" s="224"/>
      <c r="P268" s="224"/>
      <c r="Q268" s="224"/>
      <c r="R268" s="224"/>
      <c r="S268" s="224"/>
      <c r="T268" s="225"/>
      <c r="AT268" s="226" t="s">
        <v>132</v>
      </c>
      <c r="AU268" s="226" t="s">
        <v>130</v>
      </c>
      <c r="AV268" s="11" t="s">
        <v>21</v>
      </c>
      <c r="AW268" s="11" t="s">
        <v>38</v>
      </c>
      <c r="AX268" s="11" t="s">
        <v>76</v>
      </c>
      <c r="AY268" s="226" t="s">
        <v>122</v>
      </c>
    </row>
    <row r="269" s="12" customFormat="1">
      <c r="B269" s="227"/>
      <c r="C269" s="228"/>
      <c r="D269" s="218" t="s">
        <v>132</v>
      </c>
      <c r="E269" s="229" t="s">
        <v>1</v>
      </c>
      <c r="F269" s="230" t="s">
        <v>368</v>
      </c>
      <c r="G269" s="228"/>
      <c r="H269" s="231">
        <v>5</v>
      </c>
      <c r="I269" s="232"/>
      <c r="J269" s="228"/>
      <c r="K269" s="228"/>
      <c r="L269" s="233"/>
      <c r="M269" s="234"/>
      <c r="N269" s="235"/>
      <c r="O269" s="235"/>
      <c r="P269" s="235"/>
      <c r="Q269" s="235"/>
      <c r="R269" s="235"/>
      <c r="S269" s="235"/>
      <c r="T269" s="236"/>
      <c r="AT269" s="237" t="s">
        <v>132</v>
      </c>
      <c r="AU269" s="237" t="s">
        <v>130</v>
      </c>
      <c r="AV269" s="12" t="s">
        <v>130</v>
      </c>
      <c r="AW269" s="12" t="s">
        <v>38</v>
      </c>
      <c r="AX269" s="12" t="s">
        <v>76</v>
      </c>
      <c r="AY269" s="237" t="s">
        <v>122</v>
      </c>
    </row>
    <row r="270" s="13" customFormat="1">
      <c r="B270" s="238"/>
      <c r="C270" s="239"/>
      <c r="D270" s="218" t="s">
        <v>132</v>
      </c>
      <c r="E270" s="240" t="s">
        <v>1</v>
      </c>
      <c r="F270" s="241" t="s">
        <v>188</v>
      </c>
      <c r="G270" s="239"/>
      <c r="H270" s="242">
        <v>14</v>
      </c>
      <c r="I270" s="243"/>
      <c r="J270" s="239"/>
      <c r="K270" s="239"/>
      <c r="L270" s="244"/>
      <c r="M270" s="245"/>
      <c r="N270" s="246"/>
      <c r="O270" s="246"/>
      <c r="P270" s="246"/>
      <c r="Q270" s="246"/>
      <c r="R270" s="246"/>
      <c r="S270" s="246"/>
      <c r="T270" s="247"/>
      <c r="AT270" s="248" t="s">
        <v>132</v>
      </c>
      <c r="AU270" s="248" t="s">
        <v>130</v>
      </c>
      <c r="AV270" s="13" t="s">
        <v>129</v>
      </c>
      <c r="AW270" s="13" t="s">
        <v>38</v>
      </c>
      <c r="AX270" s="13" t="s">
        <v>21</v>
      </c>
      <c r="AY270" s="248" t="s">
        <v>122</v>
      </c>
    </row>
    <row r="271" s="1" customFormat="1" ht="16.5" customHeight="1">
      <c r="B271" s="37"/>
      <c r="C271" s="204" t="s">
        <v>369</v>
      </c>
      <c r="D271" s="204" t="s">
        <v>124</v>
      </c>
      <c r="E271" s="205" t="s">
        <v>370</v>
      </c>
      <c r="F271" s="206" t="s">
        <v>371</v>
      </c>
      <c r="G271" s="207" t="s">
        <v>212</v>
      </c>
      <c r="H271" s="208">
        <v>8</v>
      </c>
      <c r="I271" s="209"/>
      <c r="J271" s="210">
        <f>ROUND(I271*H271,2)</f>
        <v>0</v>
      </c>
      <c r="K271" s="206" t="s">
        <v>1</v>
      </c>
      <c r="L271" s="42"/>
      <c r="M271" s="211" t="s">
        <v>1</v>
      </c>
      <c r="N271" s="212" t="s">
        <v>48</v>
      </c>
      <c r="O271" s="78"/>
      <c r="P271" s="213">
        <f>O271*H271</f>
        <v>0</v>
      </c>
      <c r="Q271" s="213">
        <v>0.00050000000000000001</v>
      </c>
      <c r="R271" s="213">
        <f>Q271*H271</f>
        <v>0.0040000000000000001</v>
      </c>
      <c r="S271" s="213">
        <v>0</v>
      </c>
      <c r="T271" s="214">
        <f>S271*H271</f>
        <v>0</v>
      </c>
      <c r="AR271" s="16" t="s">
        <v>226</v>
      </c>
      <c r="AT271" s="16" t="s">
        <v>124</v>
      </c>
      <c r="AU271" s="16" t="s">
        <v>130</v>
      </c>
      <c r="AY271" s="16" t="s">
        <v>122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6" t="s">
        <v>130</v>
      </c>
      <c r="BK271" s="215">
        <f>ROUND(I271*H271,2)</f>
        <v>0</v>
      </c>
      <c r="BL271" s="16" t="s">
        <v>226</v>
      </c>
      <c r="BM271" s="16" t="s">
        <v>372</v>
      </c>
    </row>
    <row r="272" s="11" customFormat="1">
      <c r="B272" s="216"/>
      <c r="C272" s="217"/>
      <c r="D272" s="218" t="s">
        <v>132</v>
      </c>
      <c r="E272" s="219" t="s">
        <v>1</v>
      </c>
      <c r="F272" s="220" t="s">
        <v>373</v>
      </c>
      <c r="G272" s="217"/>
      <c r="H272" s="219" t="s">
        <v>1</v>
      </c>
      <c r="I272" s="221"/>
      <c r="J272" s="217"/>
      <c r="K272" s="217"/>
      <c r="L272" s="222"/>
      <c r="M272" s="223"/>
      <c r="N272" s="224"/>
      <c r="O272" s="224"/>
      <c r="P272" s="224"/>
      <c r="Q272" s="224"/>
      <c r="R272" s="224"/>
      <c r="S272" s="224"/>
      <c r="T272" s="225"/>
      <c r="AT272" s="226" t="s">
        <v>132</v>
      </c>
      <c r="AU272" s="226" t="s">
        <v>130</v>
      </c>
      <c r="AV272" s="11" t="s">
        <v>21</v>
      </c>
      <c r="AW272" s="11" t="s">
        <v>38</v>
      </c>
      <c r="AX272" s="11" t="s">
        <v>76</v>
      </c>
      <c r="AY272" s="226" t="s">
        <v>122</v>
      </c>
    </row>
    <row r="273" s="11" customFormat="1">
      <c r="B273" s="216"/>
      <c r="C273" s="217"/>
      <c r="D273" s="218" t="s">
        <v>132</v>
      </c>
      <c r="E273" s="219" t="s">
        <v>1</v>
      </c>
      <c r="F273" s="220" t="s">
        <v>294</v>
      </c>
      <c r="G273" s="217"/>
      <c r="H273" s="219" t="s">
        <v>1</v>
      </c>
      <c r="I273" s="221"/>
      <c r="J273" s="217"/>
      <c r="K273" s="217"/>
      <c r="L273" s="222"/>
      <c r="M273" s="223"/>
      <c r="N273" s="224"/>
      <c r="O273" s="224"/>
      <c r="P273" s="224"/>
      <c r="Q273" s="224"/>
      <c r="R273" s="224"/>
      <c r="S273" s="224"/>
      <c r="T273" s="225"/>
      <c r="AT273" s="226" t="s">
        <v>132</v>
      </c>
      <c r="AU273" s="226" t="s">
        <v>130</v>
      </c>
      <c r="AV273" s="11" t="s">
        <v>21</v>
      </c>
      <c r="AW273" s="11" t="s">
        <v>38</v>
      </c>
      <c r="AX273" s="11" t="s">
        <v>76</v>
      </c>
      <c r="AY273" s="226" t="s">
        <v>122</v>
      </c>
    </row>
    <row r="274" s="12" customFormat="1">
      <c r="B274" s="227"/>
      <c r="C274" s="228"/>
      <c r="D274" s="218" t="s">
        <v>132</v>
      </c>
      <c r="E274" s="229" t="s">
        <v>1</v>
      </c>
      <c r="F274" s="230" t="s">
        <v>159</v>
      </c>
      <c r="G274" s="228"/>
      <c r="H274" s="231">
        <v>6</v>
      </c>
      <c r="I274" s="232"/>
      <c r="J274" s="228"/>
      <c r="K274" s="228"/>
      <c r="L274" s="233"/>
      <c r="M274" s="234"/>
      <c r="N274" s="235"/>
      <c r="O274" s="235"/>
      <c r="P274" s="235"/>
      <c r="Q274" s="235"/>
      <c r="R274" s="235"/>
      <c r="S274" s="235"/>
      <c r="T274" s="236"/>
      <c r="AT274" s="237" t="s">
        <v>132</v>
      </c>
      <c r="AU274" s="237" t="s">
        <v>130</v>
      </c>
      <c r="AV274" s="12" t="s">
        <v>130</v>
      </c>
      <c r="AW274" s="12" t="s">
        <v>38</v>
      </c>
      <c r="AX274" s="12" t="s">
        <v>76</v>
      </c>
      <c r="AY274" s="237" t="s">
        <v>122</v>
      </c>
    </row>
    <row r="275" s="11" customFormat="1">
      <c r="B275" s="216"/>
      <c r="C275" s="217"/>
      <c r="D275" s="218" t="s">
        <v>132</v>
      </c>
      <c r="E275" s="219" t="s">
        <v>1</v>
      </c>
      <c r="F275" s="220" t="s">
        <v>296</v>
      </c>
      <c r="G275" s="217"/>
      <c r="H275" s="219" t="s">
        <v>1</v>
      </c>
      <c r="I275" s="221"/>
      <c r="J275" s="217"/>
      <c r="K275" s="217"/>
      <c r="L275" s="222"/>
      <c r="M275" s="223"/>
      <c r="N275" s="224"/>
      <c r="O275" s="224"/>
      <c r="P275" s="224"/>
      <c r="Q275" s="224"/>
      <c r="R275" s="224"/>
      <c r="S275" s="224"/>
      <c r="T275" s="225"/>
      <c r="AT275" s="226" t="s">
        <v>132</v>
      </c>
      <c r="AU275" s="226" t="s">
        <v>130</v>
      </c>
      <c r="AV275" s="11" t="s">
        <v>21</v>
      </c>
      <c r="AW275" s="11" t="s">
        <v>38</v>
      </c>
      <c r="AX275" s="11" t="s">
        <v>76</v>
      </c>
      <c r="AY275" s="226" t="s">
        <v>122</v>
      </c>
    </row>
    <row r="276" s="12" customFormat="1">
      <c r="B276" s="227"/>
      <c r="C276" s="228"/>
      <c r="D276" s="218" t="s">
        <v>132</v>
      </c>
      <c r="E276" s="229" t="s">
        <v>1</v>
      </c>
      <c r="F276" s="230" t="s">
        <v>130</v>
      </c>
      <c r="G276" s="228"/>
      <c r="H276" s="231">
        <v>2</v>
      </c>
      <c r="I276" s="232"/>
      <c r="J276" s="228"/>
      <c r="K276" s="228"/>
      <c r="L276" s="233"/>
      <c r="M276" s="234"/>
      <c r="N276" s="235"/>
      <c r="O276" s="235"/>
      <c r="P276" s="235"/>
      <c r="Q276" s="235"/>
      <c r="R276" s="235"/>
      <c r="S276" s="235"/>
      <c r="T276" s="236"/>
      <c r="AT276" s="237" t="s">
        <v>132</v>
      </c>
      <c r="AU276" s="237" t="s">
        <v>130</v>
      </c>
      <c r="AV276" s="12" t="s">
        <v>130</v>
      </c>
      <c r="AW276" s="12" t="s">
        <v>38</v>
      </c>
      <c r="AX276" s="12" t="s">
        <v>76</v>
      </c>
      <c r="AY276" s="237" t="s">
        <v>122</v>
      </c>
    </row>
    <row r="277" s="13" customFormat="1">
      <c r="B277" s="238"/>
      <c r="C277" s="239"/>
      <c r="D277" s="218" t="s">
        <v>132</v>
      </c>
      <c r="E277" s="240" t="s">
        <v>1</v>
      </c>
      <c r="F277" s="241" t="s">
        <v>188</v>
      </c>
      <c r="G277" s="239"/>
      <c r="H277" s="242">
        <v>8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AT277" s="248" t="s">
        <v>132</v>
      </c>
      <c r="AU277" s="248" t="s">
        <v>130</v>
      </c>
      <c r="AV277" s="13" t="s">
        <v>129</v>
      </c>
      <c r="AW277" s="13" t="s">
        <v>38</v>
      </c>
      <c r="AX277" s="13" t="s">
        <v>21</v>
      </c>
      <c r="AY277" s="248" t="s">
        <v>122</v>
      </c>
    </row>
    <row r="278" s="1" customFormat="1" ht="16.5" customHeight="1">
      <c r="B278" s="37"/>
      <c r="C278" s="204" t="s">
        <v>374</v>
      </c>
      <c r="D278" s="204" t="s">
        <v>124</v>
      </c>
      <c r="E278" s="205" t="s">
        <v>375</v>
      </c>
      <c r="F278" s="206" t="s">
        <v>376</v>
      </c>
      <c r="G278" s="207" t="s">
        <v>212</v>
      </c>
      <c r="H278" s="208">
        <v>4</v>
      </c>
      <c r="I278" s="209"/>
      <c r="J278" s="210">
        <f>ROUND(I278*H278,2)</f>
        <v>0</v>
      </c>
      <c r="K278" s="206" t="s">
        <v>128</v>
      </c>
      <c r="L278" s="42"/>
      <c r="M278" s="211" t="s">
        <v>1</v>
      </c>
      <c r="N278" s="212" t="s">
        <v>48</v>
      </c>
      <c r="O278" s="78"/>
      <c r="P278" s="213">
        <f>O278*H278</f>
        <v>0</v>
      </c>
      <c r="Q278" s="213">
        <v>0.00029</v>
      </c>
      <c r="R278" s="213">
        <f>Q278*H278</f>
        <v>0.00116</v>
      </c>
      <c r="S278" s="213">
        <v>0</v>
      </c>
      <c r="T278" s="214">
        <f>S278*H278</f>
        <v>0</v>
      </c>
      <c r="AR278" s="16" t="s">
        <v>226</v>
      </c>
      <c r="AT278" s="16" t="s">
        <v>124</v>
      </c>
      <c r="AU278" s="16" t="s">
        <v>130</v>
      </c>
      <c r="AY278" s="16" t="s">
        <v>122</v>
      </c>
      <c r="BE278" s="215">
        <f>IF(N278="základní",J278,0)</f>
        <v>0</v>
      </c>
      <c r="BF278" s="215">
        <f>IF(N278="snížená",J278,0)</f>
        <v>0</v>
      </c>
      <c r="BG278" s="215">
        <f>IF(N278="zákl. přenesená",J278,0)</f>
        <v>0</v>
      </c>
      <c r="BH278" s="215">
        <f>IF(N278="sníž. přenesená",J278,0)</f>
        <v>0</v>
      </c>
      <c r="BI278" s="215">
        <f>IF(N278="nulová",J278,0)</f>
        <v>0</v>
      </c>
      <c r="BJ278" s="16" t="s">
        <v>130</v>
      </c>
      <c r="BK278" s="215">
        <f>ROUND(I278*H278,2)</f>
        <v>0</v>
      </c>
      <c r="BL278" s="16" t="s">
        <v>226</v>
      </c>
      <c r="BM278" s="16" t="s">
        <v>377</v>
      </c>
    </row>
    <row r="279" s="11" customFormat="1">
      <c r="B279" s="216"/>
      <c r="C279" s="217"/>
      <c r="D279" s="218" t="s">
        <v>132</v>
      </c>
      <c r="E279" s="219" t="s">
        <v>1</v>
      </c>
      <c r="F279" s="220" t="s">
        <v>378</v>
      </c>
      <c r="G279" s="217"/>
      <c r="H279" s="219" t="s">
        <v>1</v>
      </c>
      <c r="I279" s="221"/>
      <c r="J279" s="217"/>
      <c r="K279" s="217"/>
      <c r="L279" s="222"/>
      <c r="M279" s="223"/>
      <c r="N279" s="224"/>
      <c r="O279" s="224"/>
      <c r="P279" s="224"/>
      <c r="Q279" s="224"/>
      <c r="R279" s="224"/>
      <c r="S279" s="224"/>
      <c r="T279" s="225"/>
      <c r="AT279" s="226" t="s">
        <v>132</v>
      </c>
      <c r="AU279" s="226" t="s">
        <v>130</v>
      </c>
      <c r="AV279" s="11" t="s">
        <v>21</v>
      </c>
      <c r="AW279" s="11" t="s">
        <v>38</v>
      </c>
      <c r="AX279" s="11" t="s">
        <v>76</v>
      </c>
      <c r="AY279" s="226" t="s">
        <v>122</v>
      </c>
    </row>
    <row r="280" s="12" customFormat="1">
      <c r="B280" s="227"/>
      <c r="C280" s="228"/>
      <c r="D280" s="218" t="s">
        <v>132</v>
      </c>
      <c r="E280" s="229" t="s">
        <v>1</v>
      </c>
      <c r="F280" s="230" t="s">
        <v>379</v>
      </c>
      <c r="G280" s="228"/>
      <c r="H280" s="231">
        <v>4</v>
      </c>
      <c r="I280" s="232"/>
      <c r="J280" s="228"/>
      <c r="K280" s="228"/>
      <c r="L280" s="233"/>
      <c r="M280" s="234"/>
      <c r="N280" s="235"/>
      <c r="O280" s="235"/>
      <c r="P280" s="235"/>
      <c r="Q280" s="235"/>
      <c r="R280" s="235"/>
      <c r="S280" s="235"/>
      <c r="T280" s="236"/>
      <c r="AT280" s="237" t="s">
        <v>132</v>
      </c>
      <c r="AU280" s="237" t="s">
        <v>130</v>
      </c>
      <c r="AV280" s="12" t="s">
        <v>130</v>
      </c>
      <c r="AW280" s="12" t="s">
        <v>38</v>
      </c>
      <c r="AX280" s="12" t="s">
        <v>21</v>
      </c>
      <c r="AY280" s="237" t="s">
        <v>122</v>
      </c>
    </row>
    <row r="281" s="1" customFormat="1" ht="16.5" customHeight="1">
      <c r="B281" s="37"/>
      <c r="C281" s="204" t="s">
        <v>380</v>
      </c>
      <c r="D281" s="204" t="s">
        <v>124</v>
      </c>
      <c r="E281" s="205" t="s">
        <v>381</v>
      </c>
      <c r="F281" s="206" t="s">
        <v>382</v>
      </c>
      <c r="G281" s="207" t="s">
        <v>212</v>
      </c>
      <c r="H281" s="208">
        <v>5</v>
      </c>
      <c r="I281" s="209"/>
      <c r="J281" s="210">
        <f>ROUND(I281*H281,2)</f>
        <v>0</v>
      </c>
      <c r="K281" s="206" t="s">
        <v>128</v>
      </c>
      <c r="L281" s="42"/>
      <c r="M281" s="211" t="s">
        <v>1</v>
      </c>
      <c r="N281" s="212" t="s">
        <v>48</v>
      </c>
      <c r="O281" s="78"/>
      <c r="P281" s="213">
        <f>O281*H281</f>
        <v>0</v>
      </c>
      <c r="Q281" s="213">
        <v>0.00051000000000000004</v>
      </c>
      <c r="R281" s="213">
        <f>Q281*H281</f>
        <v>0.0025500000000000002</v>
      </c>
      <c r="S281" s="213">
        <v>0</v>
      </c>
      <c r="T281" s="214">
        <f>S281*H281</f>
        <v>0</v>
      </c>
      <c r="AR281" s="16" t="s">
        <v>226</v>
      </c>
      <c r="AT281" s="16" t="s">
        <v>124</v>
      </c>
      <c r="AU281" s="16" t="s">
        <v>130</v>
      </c>
      <c r="AY281" s="16" t="s">
        <v>122</v>
      </c>
      <c r="BE281" s="215">
        <f>IF(N281="základní",J281,0)</f>
        <v>0</v>
      </c>
      <c r="BF281" s="215">
        <f>IF(N281="snížená",J281,0)</f>
        <v>0</v>
      </c>
      <c r="BG281" s="215">
        <f>IF(N281="zákl. přenesená",J281,0)</f>
        <v>0</v>
      </c>
      <c r="BH281" s="215">
        <f>IF(N281="sníž. přenesená",J281,0)</f>
        <v>0</v>
      </c>
      <c r="BI281" s="215">
        <f>IF(N281="nulová",J281,0)</f>
        <v>0</v>
      </c>
      <c r="BJ281" s="16" t="s">
        <v>130</v>
      </c>
      <c r="BK281" s="215">
        <f>ROUND(I281*H281,2)</f>
        <v>0</v>
      </c>
      <c r="BL281" s="16" t="s">
        <v>226</v>
      </c>
      <c r="BM281" s="16" t="s">
        <v>383</v>
      </c>
    </row>
    <row r="282" s="11" customFormat="1">
      <c r="B282" s="216"/>
      <c r="C282" s="217"/>
      <c r="D282" s="218" t="s">
        <v>132</v>
      </c>
      <c r="E282" s="219" t="s">
        <v>1</v>
      </c>
      <c r="F282" s="220" t="s">
        <v>384</v>
      </c>
      <c r="G282" s="217"/>
      <c r="H282" s="219" t="s">
        <v>1</v>
      </c>
      <c r="I282" s="221"/>
      <c r="J282" s="217"/>
      <c r="K282" s="217"/>
      <c r="L282" s="222"/>
      <c r="M282" s="223"/>
      <c r="N282" s="224"/>
      <c r="O282" s="224"/>
      <c r="P282" s="224"/>
      <c r="Q282" s="224"/>
      <c r="R282" s="224"/>
      <c r="S282" s="224"/>
      <c r="T282" s="225"/>
      <c r="AT282" s="226" t="s">
        <v>132</v>
      </c>
      <c r="AU282" s="226" t="s">
        <v>130</v>
      </c>
      <c r="AV282" s="11" t="s">
        <v>21</v>
      </c>
      <c r="AW282" s="11" t="s">
        <v>38</v>
      </c>
      <c r="AX282" s="11" t="s">
        <v>76</v>
      </c>
      <c r="AY282" s="226" t="s">
        <v>122</v>
      </c>
    </row>
    <row r="283" s="12" customFormat="1">
      <c r="B283" s="227"/>
      <c r="C283" s="228"/>
      <c r="D283" s="218" t="s">
        <v>132</v>
      </c>
      <c r="E283" s="229" t="s">
        <v>1</v>
      </c>
      <c r="F283" s="230" t="s">
        <v>379</v>
      </c>
      <c r="G283" s="228"/>
      <c r="H283" s="231">
        <v>4</v>
      </c>
      <c r="I283" s="232"/>
      <c r="J283" s="228"/>
      <c r="K283" s="228"/>
      <c r="L283" s="233"/>
      <c r="M283" s="234"/>
      <c r="N283" s="235"/>
      <c r="O283" s="235"/>
      <c r="P283" s="235"/>
      <c r="Q283" s="235"/>
      <c r="R283" s="235"/>
      <c r="S283" s="235"/>
      <c r="T283" s="236"/>
      <c r="AT283" s="237" t="s">
        <v>132</v>
      </c>
      <c r="AU283" s="237" t="s">
        <v>130</v>
      </c>
      <c r="AV283" s="12" t="s">
        <v>130</v>
      </c>
      <c r="AW283" s="12" t="s">
        <v>38</v>
      </c>
      <c r="AX283" s="12" t="s">
        <v>76</v>
      </c>
      <c r="AY283" s="237" t="s">
        <v>122</v>
      </c>
    </row>
    <row r="284" s="11" customFormat="1">
      <c r="B284" s="216"/>
      <c r="C284" s="217"/>
      <c r="D284" s="218" t="s">
        <v>132</v>
      </c>
      <c r="E284" s="219" t="s">
        <v>1</v>
      </c>
      <c r="F284" s="220" t="s">
        <v>385</v>
      </c>
      <c r="G284" s="217"/>
      <c r="H284" s="219" t="s">
        <v>1</v>
      </c>
      <c r="I284" s="221"/>
      <c r="J284" s="217"/>
      <c r="K284" s="217"/>
      <c r="L284" s="222"/>
      <c r="M284" s="223"/>
      <c r="N284" s="224"/>
      <c r="O284" s="224"/>
      <c r="P284" s="224"/>
      <c r="Q284" s="224"/>
      <c r="R284" s="224"/>
      <c r="S284" s="224"/>
      <c r="T284" s="225"/>
      <c r="AT284" s="226" t="s">
        <v>132</v>
      </c>
      <c r="AU284" s="226" t="s">
        <v>130</v>
      </c>
      <c r="AV284" s="11" t="s">
        <v>21</v>
      </c>
      <c r="AW284" s="11" t="s">
        <v>38</v>
      </c>
      <c r="AX284" s="11" t="s">
        <v>76</v>
      </c>
      <c r="AY284" s="226" t="s">
        <v>122</v>
      </c>
    </row>
    <row r="285" s="12" customFormat="1">
      <c r="B285" s="227"/>
      <c r="C285" s="228"/>
      <c r="D285" s="218" t="s">
        <v>132</v>
      </c>
      <c r="E285" s="229" t="s">
        <v>1</v>
      </c>
      <c r="F285" s="230" t="s">
        <v>386</v>
      </c>
      <c r="G285" s="228"/>
      <c r="H285" s="231">
        <v>1</v>
      </c>
      <c r="I285" s="232"/>
      <c r="J285" s="228"/>
      <c r="K285" s="228"/>
      <c r="L285" s="233"/>
      <c r="M285" s="234"/>
      <c r="N285" s="235"/>
      <c r="O285" s="235"/>
      <c r="P285" s="235"/>
      <c r="Q285" s="235"/>
      <c r="R285" s="235"/>
      <c r="S285" s="235"/>
      <c r="T285" s="236"/>
      <c r="AT285" s="237" t="s">
        <v>132</v>
      </c>
      <c r="AU285" s="237" t="s">
        <v>130</v>
      </c>
      <c r="AV285" s="12" t="s">
        <v>130</v>
      </c>
      <c r="AW285" s="12" t="s">
        <v>38</v>
      </c>
      <c r="AX285" s="12" t="s">
        <v>76</v>
      </c>
      <c r="AY285" s="237" t="s">
        <v>122</v>
      </c>
    </row>
    <row r="286" s="13" customFormat="1">
      <c r="B286" s="238"/>
      <c r="C286" s="239"/>
      <c r="D286" s="218" t="s">
        <v>132</v>
      </c>
      <c r="E286" s="240" t="s">
        <v>1</v>
      </c>
      <c r="F286" s="241" t="s">
        <v>188</v>
      </c>
      <c r="G286" s="239"/>
      <c r="H286" s="242">
        <v>5</v>
      </c>
      <c r="I286" s="243"/>
      <c r="J286" s="239"/>
      <c r="K286" s="239"/>
      <c r="L286" s="244"/>
      <c r="M286" s="245"/>
      <c r="N286" s="246"/>
      <c r="O286" s="246"/>
      <c r="P286" s="246"/>
      <c r="Q286" s="246"/>
      <c r="R286" s="246"/>
      <c r="S286" s="246"/>
      <c r="T286" s="247"/>
      <c r="AT286" s="248" t="s">
        <v>132</v>
      </c>
      <c r="AU286" s="248" t="s">
        <v>130</v>
      </c>
      <c r="AV286" s="13" t="s">
        <v>129</v>
      </c>
      <c r="AW286" s="13" t="s">
        <v>38</v>
      </c>
      <c r="AX286" s="13" t="s">
        <v>21</v>
      </c>
      <c r="AY286" s="248" t="s">
        <v>122</v>
      </c>
    </row>
    <row r="287" s="1" customFormat="1" ht="16.5" customHeight="1">
      <c r="B287" s="37"/>
      <c r="C287" s="204" t="s">
        <v>387</v>
      </c>
      <c r="D287" s="204" t="s">
        <v>124</v>
      </c>
      <c r="E287" s="205" t="s">
        <v>388</v>
      </c>
      <c r="F287" s="206" t="s">
        <v>389</v>
      </c>
      <c r="G287" s="207" t="s">
        <v>193</v>
      </c>
      <c r="H287" s="208">
        <v>209.30000000000001</v>
      </c>
      <c r="I287" s="209"/>
      <c r="J287" s="210">
        <f>ROUND(I287*H287,2)</f>
        <v>0</v>
      </c>
      <c r="K287" s="206" t="s">
        <v>128</v>
      </c>
      <c r="L287" s="42"/>
      <c r="M287" s="211" t="s">
        <v>1</v>
      </c>
      <c r="N287" s="212" t="s">
        <v>48</v>
      </c>
      <c r="O287" s="78"/>
      <c r="P287" s="213">
        <f>O287*H287</f>
        <v>0</v>
      </c>
      <c r="Q287" s="213">
        <v>0</v>
      </c>
      <c r="R287" s="213">
        <f>Q287*H287</f>
        <v>0</v>
      </c>
      <c r="S287" s="213">
        <v>0</v>
      </c>
      <c r="T287" s="214">
        <f>S287*H287</f>
        <v>0</v>
      </c>
      <c r="AR287" s="16" t="s">
        <v>226</v>
      </c>
      <c r="AT287" s="16" t="s">
        <v>124</v>
      </c>
      <c r="AU287" s="16" t="s">
        <v>130</v>
      </c>
      <c r="AY287" s="16" t="s">
        <v>122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6" t="s">
        <v>130</v>
      </c>
      <c r="BK287" s="215">
        <f>ROUND(I287*H287,2)</f>
        <v>0</v>
      </c>
      <c r="BL287" s="16" t="s">
        <v>226</v>
      </c>
      <c r="BM287" s="16" t="s">
        <v>390</v>
      </c>
    </row>
    <row r="288" s="11" customFormat="1">
      <c r="B288" s="216"/>
      <c r="C288" s="217"/>
      <c r="D288" s="218" t="s">
        <v>132</v>
      </c>
      <c r="E288" s="219" t="s">
        <v>1</v>
      </c>
      <c r="F288" s="220" t="s">
        <v>391</v>
      </c>
      <c r="G288" s="217"/>
      <c r="H288" s="219" t="s">
        <v>1</v>
      </c>
      <c r="I288" s="221"/>
      <c r="J288" s="217"/>
      <c r="K288" s="217"/>
      <c r="L288" s="222"/>
      <c r="M288" s="223"/>
      <c r="N288" s="224"/>
      <c r="O288" s="224"/>
      <c r="P288" s="224"/>
      <c r="Q288" s="224"/>
      <c r="R288" s="224"/>
      <c r="S288" s="224"/>
      <c r="T288" s="225"/>
      <c r="AT288" s="226" t="s">
        <v>132</v>
      </c>
      <c r="AU288" s="226" t="s">
        <v>130</v>
      </c>
      <c r="AV288" s="11" t="s">
        <v>21</v>
      </c>
      <c r="AW288" s="11" t="s">
        <v>38</v>
      </c>
      <c r="AX288" s="11" t="s">
        <v>76</v>
      </c>
      <c r="AY288" s="226" t="s">
        <v>122</v>
      </c>
    </row>
    <row r="289" s="12" customFormat="1">
      <c r="B289" s="227"/>
      <c r="C289" s="228"/>
      <c r="D289" s="218" t="s">
        <v>132</v>
      </c>
      <c r="E289" s="229" t="s">
        <v>1</v>
      </c>
      <c r="F289" s="230" t="s">
        <v>392</v>
      </c>
      <c r="G289" s="228"/>
      <c r="H289" s="231">
        <v>209.30000000000001</v>
      </c>
      <c r="I289" s="232"/>
      <c r="J289" s="228"/>
      <c r="K289" s="228"/>
      <c r="L289" s="233"/>
      <c r="M289" s="234"/>
      <c r="N289" s="235"/>
      <c r="O289" s="235"/>
      <c r="P289" s="235"/>
      <c r="Q289" s="235"/>
      <c r="R289" s="235"/>
      <c r="S289" s="235"/>
      <c r="T289" s="236"/>
      <c r="AT289" s="237" t="s">
        <v>132</v>
      </c>
      <c r="AU289" s="237" t="s">
        <v>130</v>
      </c>
      <c r="AV289" s="12" t="s">
        <v>130</v>
      </c>
      <c r="AW289" s="12" t="s">
        <v>38</v>
      </c>
      <c r="AX289" s="12" t="s">
        <v>21</v>
      </c>
      <c r="AY289" s="237" t="s">
        <v>122</v>
      </c>
    </row>
    <row r="290" s="1" customFormat="1" ht="16.5" customHeight="1">
      <c r="B290" s="37"/>
      <c r="C290" s="204" t="s">
        <v>393</v>
      </c>
      <c r="D290" s="204" t="s">
        <v>124</v>
      </c>
      <c r="E290" s="205" t="s">
        <v>394</v>
      </c>
      <c r="F290" s="206" t="s">
        <v>395</v>
      </c>
      <c r="G290" s="207" t="s">
        <v>162</v>
      </c>
      <c r="H290" s="208">
        <v>0.57599999999999996</v>
      </c>
      <c r="I290" s="209"/>
      <c r="J290" s="210">
        <f>ROUND(I290*H290,2)</f>
        <v>0</v>
      </c>
      <c r="K290" s="206" t="s">
        <v>128</v>
      </c>
      <c r="L290" s="42"/>
      <c r="M290" s="211" t="s">
        <v>1</v>
      </c>
      <c r="N290" s="212" t="s">
        <v>48</v>
      </c>
      <c r="O290" s="78"/>
      <c r="P290" s="213">
        <f>O290*H290</f>
        <v>0</v>
      </c>
      <c r="Q290" s="213">
        <v>0</v>
      </c>
      <c r="R290" s="213">
        <f>Q290*H290</f>
        <v>0</v>
      </c>
      <c r="S290" s="213">
        <v>0</v>
      </c>
      <c r="T290" s="214">
        <f>S290*H290</f>
        <v>0</v>
      </c>
      <c r="AR290" s="16" t="s">
        <v>226</v>
      </c>
      <c r="AT290" s="16" t="s">
        <v>124</v>
      </c>
      <c r="AU290" s="16" t="s">
        <v>130</v>
      </c>
      <c r="AY290" s="16" t="s">
        <v>122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6" t="s">
        <v>130</v>
      </c>
      <c r="BK290" s="215">
        <f>ROUND(I290*H290,2)</f>
        <v>0</v>
      </c>
      <c r="BL290" s="16" t="s">
        <v>226</v>
      </c>
      <c r="BM290" s="16" t="s">
        <v>396</v>
      </c>
    </row>
    <row r="291" s="10" customFormat="1" ht="22.8" customHeight="1">
      <c r="B291" s="188"/>
      <c r="C291" s="189"/>
      <c r="D291" s="190" t="s">
        <v>75</v>
      </c>
      <c r="E291" s="202" t="s">
        <v>397</v>
      </c>
      <c r="F291" s="202" t="s">
        <v>398</v>
      </c>
      <c r="G291" s="189"/>
      <c r="H291" s="189"/>
      <c r="I291" s="192"/>
      <c r="J291" s="203">
        <f>BK291</f>
        <v>0</v>
      </c>
      <c r="K291" s="189"/>
      <c r="L291" s="194"/>
      <c r="M291" s="195"/>
      <c r="N291" s="196"/>
      <c r="O291" s="196"/>
      <c r="P291" s="197">
        <f>SUM(P292:P504)</f>
        <v>0</v>
      </c>
      <c r="Q291" s="196"/>
      <c r="R291" s="197">
        <f>SUM(R292:R504)</f>
        <v>0.6403899999999999</v>
      </c>
      <c r="S291" s="196"/>
      <c r="T291" s="198">
        <f>SUM(T292:T504)</f>
        <v>0</v>
      </c>
      <c r="AR291" s="199" t="s">
        <v>130</v>
      </c>
      <c r="AT291" s="200" t="s">
        <v>75</v>
      </c>
      <c r="AU291" s="200" t="s">
        <v>21</v>
      </c>
      <c r="AY291" s="199" t="s">
        <v>122</v>
      </c>
      <c r="BK291" s="201">
        <f>SUM(BK292:BK504)</f>
        <v>0</v>
      </c>
    </row>
    <row r="292" s="1" customFormat="1" ht="16.5" customHeight="1">
      <c r="B292" s="37"/>
      <c r="C292" s="204" t="s">
        <v>399</v>
      </c>
      <c r="D292" s="204" t="s">
        <v>124</v>
      </c>
      <c r="E292" s="205" t="s">
        <v>400</v>
      </c>
      <c r="F292" s="206" t="s">
        <v>401</v>
      </c>
      <c r="G292" s="207" t="s">
        <v>193</v>
      </c>
      <c r="H292" s="208">
        <v>70.5</v>
      </c>
      <c r="I292" s="209"/>
      <c r="J292" s="210">
        <f>ROUND(I292*H292,2)</f>
        <v>0</v>
      </c>
      <c r="K292" s="206" t="s">
        <v>128</v>
      </c>
      <c r="L292" s="42"/>
      <c r="M292" s="211" t="s">
        <v>1</v>
      </c>
      <c r="N292" s="212" t="s">
        <v>48</v>
      </c>
      <c r="O292" s="78"/>
      <c r="P292" s="213">
        <f>O292*H292</f>
        <v>0</v>
      </c>
      <c r="Q292" s="213">
        <v>0.00040000000000000002</v>
      </c>
      <c r="R292" s="213">
        <f>Q292*H292</f>
        <v>0.028200000000000003</v>
      </c>
      <c r="S292" s="213">
        <v>0</v>
      </c>
      <c r="T292" s="214">
        <f>S292*H292</f>
        <v>0</v>
      </c>
      <c r="AR292" s="16" t="s">
        <v>226</v>
      </c>
      <c r="AT292" s="16" t="s">
        <v>124</v>
      </c>
      <c r="AU292" s="16" t="s">
        <v>130</v>
      </c>
      <c r="AY292" s="16" t="s">
        <v>122</v>
      </c>
      <c r="BE292" s="215">
        <f>IF(N292="základní",J292,0)</f>
        <v>0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6" t="s">
        <v>130</v>
      </c>
      <c r="BK292" s="215">
        <f>ROUND(I292*H292,2)</f>
        <v>0</v>
      </c>
      <c r="BL292" s="16" t="s">
        <v>226</v>
      </c>
      <c r="BM292" s="16" t="s">
        <v>402</v>
      </c>
    </row>
    <row r="293" s="11" customFormat="1">
      <c r="B293" s="216"/>
      <c r="C293" s="217"/>
      <c r="D293" s="218" t="s">
        <v>132</v>
      </c>
      <c r="E293" s="219" t="s">
        <v>1</v>
      </c>
      <c r="F293" s="220" t="s">
        <v>403</v>
      </c>
      <c r="G293" s="217"/>
      <c r="H293" s="219" t="s">
        <v>1</v>
      </c>
      <c r="I293" s="221"/>
      <c r="J293" s="217"/>
      <c r="K293" s="217"/>
      <c r="L293" s="222"/>
      <c r="M293" s="223"/>
      <c r="N293" s="224"/>
      <c r="O293" s="224"/>
      <c r="P293" s="224"/>
      <c r="Q293" s="224"/>
      <c r="R293" s="224"/>
      <c r="S293" s="224"/>
      <c r="T293" s="225"/>
      <c r="AT293" s="226" t="s">
        <v>132</v>
      </c>
      <c r="AU293" s="226" t="s">
        <v>130</v>
      </c>
      <c r="AV293" s="11" t="s">
        <v>21</v>
      </c>
      <c r="AW293" s="11" t="s">
        <v>38</v>
      </c>
      <c r="AX293" s="11" t="s">
        <v>76</v>
      </c>
      <c r="AY293" s="226" t="s">
        <v>122</v>
      </c>
    </row>
    <row r="294" s="11" customFormat="1">
      <c r="B294" s="216"/>
      <c r="C294" s="217"/>
      <c r="D294" s="218" t="s">
        <v>132</v>
      </c>
      <c r="E294" s="219" t="s">
        <v>1</v>
      </c>
      <c r="F294" s="220" t="s">
        <v>404</v>
      </c>
      <c r="G294" s="217"/>
      <c r="H294" s="219" t="s">
        <v>1</v>
      </c>
      <c r="I294" s="221"/>
      <c r="J294" s="217"/>
      <c r="K294" s="217"/>
      <c r="L294" s="222"/>
      <c r="M294" s="223"/>
      <c r="N294" s="224"/>
      <c r="O294" s="224"/>
      <c r="P294" s="224"/>
      <c r="Q294" s="224"/>
      <c r="R294" s="224"/>
      <c r="S294" s="224"/>
      <c r="T294" s="225"/>
      <c r="AT294" s="226" t="s">
        <v>132</v>
      </c>
      <c r="AU294" s="226" t="s">
        <v>130</v>
      </c>
      <c r="AV294" s="11" t="s">
        <v>21</v>
      </c>
      <c r="AW294" s="11" t="s">
        <v>38</v>
      </c>
      <c r="AX294" s="11" t="s">
        <v>76</v>
      </c>
      <c r="AY294" s="226" t="s">
        <v>122</v>
      </c>
    </row>
    <row r="295" s="11" customFormat="1">
      <c r="B295" s="216"/>
      <c r="C295" s="217"/>
      <c r="D295" s="218" t="s">
        <v>132</v>
      </c>
      <c r="E295" s="219" t="s">
        <v>1</v>
      </c>
      <c r="F295" s="220" t="s">
        <v>294</v>
      </c>
      <c r="G295" s="217"/>
      <c r="H295" s="219" t="s">
        <v>1</v>
      </c>
      <c r="I295" s="221"/>
      <c r="J295" s="217"/>
      <c r="K295" s="217"/>
      <c r="L295" s="222"/>
      <c r="M295" s="223"/>
      <c r="N295" s="224"/>
      <c r="O295" s="224"/>
      <c r="P295" s="224"/>
      <c r="Q295" s="224"/>
      <c r="R295" s="224"/>
      <c r="S295" s="224"/>
      <c r="T295" s="225"/>
      <c r="AT295" s="226" t="s">
        <v>132</v>
      </c>
      <c r="AU295" s="226" t="s">
        <v>130</v>
      </c>
      <c r="AV295" s="11" t="s">
        <v>21</v>
      </c>
      <c r="AW295" s="11" t="s">
        <v>38</v>
      </c>
      <c r="AX295" s="11" t="s">
        <v>76</v>
      </c>
      <c r="AY295" s="226" t="s">
        <v>122</v>
      </c>
    </row>
    <row r="296" s="12" customFormat="1">
      <c r="B296" s="227"/>
      <c r="C296" s="228"/>
      <c r="D296" s="218" t="s">
        <v>132</v>
      </c>
      <c r="E296" s="229" t="s">
        <v>1</v>
      </c>
      <c r="F296" s="230" t="s">
        <v>405</v>
      </c>
      <c r="G296" s="228"/>
      <c r="H296" s="231">
        <v>11</v>
      </c>
      <c r="I296" s="232"/>
      <c r="J296" s="228"/>
      <c r="K296" s="228"/>
      <c r="L296" s="233"/>
      <c r="M296" s="234"/>
      <c r="N296" s="235"/>
      <c r="O296" s="235"/>
      <c r="P296" s="235"/>
      <c r="Q296" s="235"/>
      <c r="R296" s="235"/>
      <c r="S296" s="235"/>
      <c r="T296" s="236"/>
      <c r="AT296" s="237" t="s">
        <v>132</v>
      </c>
      <c r="AU296" s="237" t="s">
        <v>130</v>
      </c>
      <c r="AV296" s="12" t="s">
        <v>130</v>
      </c>
      <c r="AW296" s="12" t="s">
        <v>38</v>
      </c>
      <c r="AX296" s="12" t="s">
        <v>76</v>
      </c>
      <c r="AY296" s="237" t="s">
        <v>122</v>
      </c>
    </row>
    <row r="297" s="11" customFormat="1">
      <c r="B297" s="216"/>
      <c r="C297" s="217"/>
      <c r="D297" s="218" t="s">
        <v>132</v>
      </c>
      <c r="E297" s="219" t="s">
        <v>1</v>
      </c>
      <c r="F297" s="220" t="s">
        <v>296</v>
      </c>
      <c r="G297" s="217"/>
      <c r="H297" s="219" t="s">
        <v>1</v>
      </c>
      <c r="I297" s="221"/>
      <c r="J297" s="217"/>
      <c r="K297" s="217"/>
      <c r="L297" s="222"/>
      <c r="M297" s="223"/>
      <c r="N297" s="224"/>
      <c r="O297" s="224"/>
      <c r="P297" s="224"/>
      <c r="Q297" s="224"/>
      <c r="R297" s="224"/>
      <c r="S297" s="224"/>
      <c r="T297" s="225"/>
      <c r="AT297" s="226" t="s">
        <v>132</v>
      </c>
      <c r="AU297" s="226" t="s">
        <v>130</v>
      </c>
      <c r="AV297" s="11" t="s">
        <v>21</v>
      </c>
      <c r="AW297" s="11" t="s">
        <v>38</v>
      </c>
      <c r="AX297" s="11" t="s">
        <v>76</v>
      </c>
      <c r="AY297" s="226" t="s">
        <v>122</v>
      </c>
    </row>
    <row r="298" s="12" customFormat="1">
      <c r="B298" s="227"/>
      <c r="C298" s="228"/>
      <c r="D298" s="218" t="s">
        <v>132</v>
      </c>
      <c r="E298" s="229" t="s">
        <v>1</v>
      </c>
      <c r="F298" s="230" t="s">
        <v>406</v>
      </c>
      <c r="G298" s="228"/>
      <c r="H298" s="231">
        <v>13</v>
      </c>
      <c r="I298" s="232"/>
      <c r="J298" s="228"/>
      <c r="K298" s="228"/>
      <c r="L298" s="233"/>
      <c r="M298" s="234"/>
      <c r="N298" s="235"/>
      <c r="O298" s="235"/>
      <c r="P298" s="235"/>
      <c r="Q298" s="235"/>
      <c r="R298" s="235"/>
      <c r="S298" s="235"/>
      <c r="T298" s="236"/>
      <c r="AT298" s="237" t="s">
        <v>132</v>
      </c>
      <c r="AU298" s="237" t="s">
        <v>130</v>
      </c>
      <c r="AV298" s="12" t="s">
        <v>130</v>
      </c>
      <c r="AW298" s="12" t="s">
        <v>38</v>
      </c>
      <c r="AX298" s="12" t="s">
        <v>76</v>
      </c>
      <c r="AY298" s="237" t="s">
        <v>122</v>
      </c>
    </row>
    <row r="299" s="11" customFormat="1">
      <c r="B299" s="216"/>
      <c r="C299" s="217"/>
      <c r="D299" s="218" t="s">
        <v>132</v>
      </c>
      <c r="E299" s="219" t="s">
        <v>1</v>
      </c>
      <c r="F299" s="220" t="s">
        <v>298</v>
      </c>
      <c r="G299" s="217"/>
      <c r="H299" s="219" t="s">
        <v>1</v>
      </c>
      <c r="I299" s="221"/>
      <c r="J299" s="217"/>
      <c r="K299" s="217"/>
      <c r="L299" s="222"/>
      <c r="M299" s="223"/>
      <c r="N299" s="224"/>
      <c r="O299" s="224"/>
      <c r="P299" s="224"/>
      <c r="Q299" s="224"/>
      <c r="R299" s="224"/>
      <c r="S299" s="224"/>
      <c r="T299" s="225"/>
      <c r="AT299" s="226" t="s">
        <v>132</v>
      </c>
      <c r="AU299" s="226" t="s">
        <v>130</v>
      </c>
      <c r="AV299" s="11" t="s">
        <v>21</v>
      </c>
      <c r="AW299" s="11" t="s">
        <v>38</v>
      </c>
      <c r="AX299" s="11" t="s">
        <v>76</v>
      </c>
      <c r="AY299" s="226" t="s">
        <v>122</v>
      </c>
    </row>
    <row r="300" s="12" customFormat="1">
      <c r="B300" s="227"/>
      <c r="C300" s="228"/>
      <c r="D300" s="218" t="s">
        <v>132</v>
      </c>
      <c r="E300" s="229" t="s">
        <v>1</v>
      </c>
      <c r="F300" s="230" t="s">
        <v>406</v>
      </c>
      <c r="G300" s="228"/>
      <c r="H300" s="231">
        <v>13</v>
      </c>
      <c r="I300" s="232"/>
      <c r="J300" s="228"/>
      <c r="K300" s="228"/>
      <c r="L300" s="233"/>
      <c r="M300" s="234"/>
      <c r="N300" s="235"/>
      <c r="O300" s="235"/>
      <c r="P300" s="235"/>
      <c r="Q300" s="235"/>
      <c r="R300" s="235"/>
      <c r="S300" s="235"/>
      <c r="T300" s="236"/>
      <c r="AT300" s="237" t="s">
        <v>132</v>
      </c>
      <c r="AU300" s="237" t="s">
        <v>130</v>
      </c>
      <c r="AV300" s="12" t="s">
        <v>130</v>
      </c>
      <c r="AW300" s="12" t="s">
        <v>38</v>
      </c>
      <c r="AX300" s="12" t="s">
        <v>76</v>
      </c>
      <c r="AY300" s="237" t="s">
        <v>122</v>
      </c>
    </row>
    <row r="301" s="14" customFormat="1">
      <c r="B301" s="249"/>
      <c r="C301" s="250"/>
      <c r="D301" s="218" t="s">
        <v>132</v>
      </c>
      <c r="E301" s="251" t="s">
        <v>1</v>
      </c>
      <c r="F301" s="252" t="s">
        <v>407</v>
      </c>
      <c r="G301" s="250"/>
      <c r="H301" s="253">
        <v>37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AT301" s="259" t="s">
        <v>132</v>
      </c>
      <c r="AU301" s="259" t="s">
        <v>130</v>
      </c>
      <c r="AV301" s="14" t="s">
        <v>142</v>
      </c>
      <c r="AW301" s="14" t="s">
        <v>38</v>
      </c>
      <c r="AX301" s="14" t="s">
        <v>76</v>
      </c>
      <c r="AY301" s="259" t="s">
        <v>122</v>
      </c>
    </row>
    <row r="302" s="11" customFormat="1">
      <c r="B302" s="216"/>
      <c r="C302" s="217"/>
      <c r="D302" s="218" t="s">
        <v>132</v>
      </c>
      <c r="E302" s="219" t="s">
        <v>1</v>
      </c>
      <c r="F302" s="220" t="s">
        <v>408</v>
      </c>
      <c r="G302" s="217"/>
      <c r="H302" s="219" t="s">
        <v>1</v>
      </c>
      <c r="I302" s="221"/>
      <c r="J302" s="217"/>
      <c r="K302" s="217"/>
      <c r="L302" s="222"/>
      <c r="M302" s="223"/>
      <c r="N302" s="224"/>
      <c r="O302" s="224"/>
      <c r="P302" s="224"/>
      <c r="Q302" s="224"/>
      <c r="R302" s="224"/>
      <c r="S302" s="224"/>
      <c r="T302" s="225"/>
      <c r="AT302" s="226" t="s">
        <v>132</v>
      </c>
      <c r="AU302" s="226" t="s">
        <v>130</v>
      </c>
      <c r="AV302" s="11" t="s">
        <v>21</v>
      </c>
      <c r="AW302" s="11" t="s">
        <v>38</v>
      </c>
      <c r="AX302" s="11" t="s">
        <v>76</v>
      </c>
      <c r="AY302" s="226" t="s">
        <v>122</v>
      </c>
    </row>
    <row r="303" s="11" customFormat="1">
      <c r="B303" s="216"/>
      <c r="C303" s="217"/>
      <c r="D303" s="218" t="s">
        <v>132</v>
      </c>
      <c r="E303" s="219" t="s">
        <v>1</v>
      </c>
      <c r="F303" s="220" t="s">
        <v>294</v>
      </c>
      <c r="G303" s="217"/>
      <c r="H303" s="219" t="s">
        <v>1</v>
      </c>
      <c r="I303" s="221"/>
      <c r="J303" s="217"/>
      <c r="K303" s="217"/>
      <c r="L303" s="222"/>
      <c r="M303" s="223"/>
      <c r="N303" s="224"/>
      <c r="O303" s="224"/>
      <c r="P303" s="224"/>
      <c r="Q303" s="224"/>
      <c r="R303" s="224"/>
      <c r="S303" s="224"/>
      <c r="T303" s="225"/>
      <c r="AT303" s="226" t="s">
        <v>132</v>
      </c>
      <c r="AU303" s="226" t="s">
        <v>130</v>
      </c>
      <c r="AV303" s="11" t="s">
        <v>21</v>
      </c>
      <c r="AW303" s="11" t="s">
        <v>38</v>
      </c>
      <c r="AX303" s="11" t="s">
        <v>76</v>
      </c>
      <c r="AY303" s="226" t="s">
        <v>122</v>
      </c>
    </row>
    <row r="304" s="12" customFormat="1">
      <c r="B304" s="227"/>
      <c r="C304" s="228"/>
      <c r="D304" s="218" t="s">
        <v>132</v>
      </c>
      <c r="E304" s="229" t="s">
        <v>1</v>
      </c>
      <c r="F304" s="230" t="s">
        <v>409</v>
      </c>
      <c r="G304" s="228"/>
      <c r="H304" s="231">
        <v>9.5</v>
      </c>
      <c r="I304" s="232"/>
      <c r="J304" s="228"/>
      <c r="K304" s="228"/>
      <c r="L304" s="233"/>
      <c r="M304" s="234"/>
      <c r="N304" s="235"/>
      <c r="O304" s="235"/>
      <c r="P304" s="235"/>
      <c r="Q304" s="235"/>
      <c r="R304" s="235"/>
      <c r="S304" s="235"/>
      <c r="T304" s="236"/>
      <c r="AT304" s="237" t="s">
        <v>132</v>
      </c>
      <c r="AU304" s="237" t="s">
        <v>130</v>
      </c>
      <c r="AV304" s="12" t="s">
        <v>130</v>
      </c>
      <c r="AW304" s="12" t="s">
        <v>38</v>
      </c>
      <c r="AX304" s="12" t="s">
        <v>76</v>
      </c>
      <c r="AY304" s="237" t="s">
        <v>122</v>
      </c>
    </row>
    <row r="305" s="11" customFormat="1">
      <c r="B305" s="216"/>
      <c r="C305" s="217"/>
      <c r="D305" s="218" t="s">
        <v>132</v>
      </c>
      <c r="E305" s="219" t="s">
        <v>1</v>
      </c>
      <c r="F305" s="220" t="s">
        <v>296</v>
      </c>
      <c r="G305" s="217"/>
      <c r="H305" s="219" t="s">
        <v>1</v>
      </c>
      <c r="I305" s="221"/>
      <c r="J305" s="217"/>
      <c r="K305" s="217"/>
      <c r="L305" s="222"/>
      <c r="M305" s="223"/>
      <c r="N305" s="224"/>
      <c r="O305" s="224"/>
      <c r="P305" s="224"/>
      <c r="Q305" s="224"/>
      <c r="R305" s="224"/>
      <c r="S305" s="224"/>
      <c r="T305" s="225"/>
      <c r="AT305" s="226" t="s">
        <v>132</v>
      </c>
      <c r="AU305" s="226" t="s">
        <v>130</v>
      </c>
      <c r="AV305" s="11" t="s">
        <v>21</v>
      </c>
      <c r="AW305" s="11" t="s">
        <v>38</v>
      </c>
      <c r="AX305" s="11" t="s">
        <v>76</v>
      </c>
      <c r="AY305" s="226" t="s">
        <v>122</v>
      </c>
    </row>
    <row r="306" s="12" customFormat="1">
      <c r="B306" s="227"/>
      <c r="C306" s="228"/>
      <c r="D306" s="218" t="s">
        <v>132</v>
      </c>
      <c r="E306" s="229" t="s">
        <v>1</v>
      </c>
      <c r="F306" s="230" t="s">
        <v>410</v>
      </c>
      <c r="G306" s="228"/>
      <c r="H306" s="231">
        <v>12</v>
      </c>
      <c r="I306" s="232"/>
      <c r="J306" s="228"/>
      <c r="K306" s="228"/>
      <c r="L306" s="233"/>
      <c r="M306" s="234"/>
      <c r="N306" s="235"/>
      <c r="O306" s="235"/>
      <c r="P306" s="235"/>
      <c r="Q306" s="235"/>
      <c r="R306" s="235"/>
      <c r="S306" s="235"/>
      <c r="T306" s="236"/>
      <c r="AT306" s="237" t="s">
        <v>132</v>
      </c>
      <c r="AU306" s="237" t="s">
        <v>130</v>
      </c>
      <c r="AV306" s="12" t="s">
        <v>130</v>
      </c>
      <c r="AW306" s="12" t="s">
        <v>38</v>
      </c>
      <c r="AX306" s="12" t="s">
        <v>76</v>
      </c>
      <c r="AY306" s="237" t="s">
        <v>122</v>
      </c>
    </row>
    <row r="307" s="11" customFormat="1">
      <c r="B307" s="216"/>
      <c r="C307" s="217"/>
      <c r="D307" s="218" t="s">
        <v>132</v>
      </c>
      <c r="E307" s="219" t="s">
        <v>1</v>
      </c>
      <c r="F307" s="220" t="s">
        <v>298</v>
      </c>
      <c r="G307" s="217"/>
      <c r="H307" s="219" t="s">
        <v>1</v>
      </c>
      <c r="I307" s="221"/>
      <c r="J307" s="217"/>
      <c r="K307" s="217"/>
      <c r="L307" s="222"/>
      <c r="M307" s="223"/>
      <c r="N307" s="224"/>
      <c r="O307" s="224"/>
      <c r="P307" s="224"/>
      <c r="Q307" s="224"/>
      <c r="R307" s="224"/>
      <c r="S307" s="224"/>
      <c r="T307" s="225"/>
      <c r="AT307" s="226" t="s">
        <v>132</v>
      </c>
      <c r="AU307" s="226" t="s">
        <v>130</v>
      </c>
      <c r="AV307" s="11" t="s">
        <v>21</v>
      </c>
      <c r="AW307" s="11" t="s">
        <v>38</v>
      </c>
      <c r="AX307" s="11" t="s">
        <v>76</v>
      </c>
      <c r="AY307" s="226" t="s">
        <v>122</v>
      </c>
    </row>
    <row r="308" s="12" customFormat="1">
      <c r="B308" s="227"/>
      <c r="C308" s="228"/>
      <c r="D308" s="218" t="s">
        <v>132</v>
      </c>
      <c r="E308" s="229" t="s">
        <v>1</v>
      </c>
      <c r="F308" s="230" t="s">
        <v>410</v>
      </c>
      <c r="G308" s="228"/>
      <c r="H308" s="231">
        <v>12</v>
      </c>
      <c r="I308" s="232"/>
      <c r="J308" s="228"/>
      <c r="K308" s="228"/>
      <c r="L308" s="233"/>
      <c r="M308" s="234"/>
      <c r="N308" s="235"/>
      <c r="O308" s="235"/>
      <c r="P308" s="235"/>
      <c r="Q308" s="235"/>
      <c r="R308" s="235"/>
      <c r="S308" s="235"/>
      <c r="T308" s="236"/>
      <c r="AT308" s="237" t="s">
        <v>132</v>
      </c>
      <c r="AU308" s="237" t="s">
        <v>130</v>
      </c>
      <c r="AV308" s="12" t="s">
        <v>130</v>
      </c>
      <c r="AW308" s="12" t="s">
        <v>38</v>
      </c>
      <c r="AX308" s="12" t="s">
        <v>76</v>
      </c>
      <c r="AY308" s="237" t="s">
        <v>122</v>
      </c>
    </row>
    <row r="309" s="14" customFormat="1">
      <c r="B309" s="249"/>
      <c r="C309" s="250"/>
      <c r="D309" s="218" t="s">
        <v>132</v>
      </c>
      <c r="E309" s="251" t="s">
        <v>1</v>
      </c>
      <c r="F309" s="252" t="s">
        <v>407</v>
      </c>
      <c r="G309" s="250"/>
      <c r="H309" s="253">
        <v>33.5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AT309" s="259" t="s">
        <v>132</v>
      </c>
      <c r="AU309" s="259" t="s">
        <v>130</v>
      </c>
      <c r="AV309" s="14" t="s">
        <v>142</v>
      </c>
      <c r="AW309" s="14" t="s">
        <v>38</v>
      </c>
      <c r="AX309" s="14" t="s">
        <v>76</v>
      </c>
      <c r="AY309" s="259" t="s">
        <v>122</v>
      </c>
    </row>
    <row r="310" s="13" customFormat="1">
      <c r="B310" s="238"/>
      <c r="C310" s="239"/>
      <c r="D310" s="218" t="s">
        <v>132</v>
      </c>
      <c r="E310" s="240" t="s">
        <v>1</v>
      </c>
      <c r="F310" s="241" t="s">
        <v>188</v>
      </c>
      <c r="G310" s="239"/>
      <c r="H310" s="242">
        <v>70.5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AT310" s="248" t="s">
        <v>132</v>
      </c>
      <c r="AU310" s="248" t="s">
        <v>130</v>
      </c>
      <c r="AV310" s="13" t="s">
        <v>129</v>
      </c>
      <c r="AW310" s="13" t="s">
        <v>38</v>
      </c>
      <c r="AX310" s="13" t="s">
        <v>21</v>
      </c>
      <c r="AY310" s="248" t="s">
        <v>122</v>
      </c>
    </row>
    <row r="311" s="1" customFormat="1" ht="16.5" customHeight="1">
      <c r="B311" s="37"/>
      <c r="C311" s="204" t="s">
        <v>411</v>
      </c>
      <c r="D311" s="204" t="s">
        <v>124</v>
      </c>
      <c r="E311" s="205" t="s">
        <v>412</v>
      </c>
      <c r="F311" s="206" t="s">
        <v>413</v>
      </c>
      <c r="G311" s="207" t="s">
        <v>193</v>
      </c>
      <c r="H311" s="208">
        <v>206.5</v>
      </c>
      <c r="I311" s="209"/>
      <c r="J311" s="210">
        <f>ROUND(I311*H311,2)</f>
        <v>0</v>
      </c>
      <c r="K311" s="206" t="s">
        <v>128</v>
      </c>
      <c r="L311" s="42"/>
      <c r="M311" s="211" t="s">
        <v>1</v>
      </c>
      <c r="N311" s="212" t="s">
        <v>48</v>
      </c>
      <c r="O311" s="78"/>
      <c r="P311" s="213">
        <f>O311*H311</f>
        <v>0</v>
      </c>
      <c r="Q311" s="213">
        <v>0.00066</v>
      </c>
      <c r="R311" s="213">
        <f>Q311*H311</f>
        <v>0.13628999999999999</v>
      </c>
      <c r="S311" s="213">
        <v>0</v>
      </c>
      <c r="T311" s="214">
        <f>S311*H311</f>
        <v>0</v>
      </c>
      <c r="AR311" s="16" t="s">
        <v>226</v>
      </c>
      <c r="AT311" s="16" t="s">
        <v>124</v>
      </c>
      <c r="AU311" s="16" t="s">
        <v>130</v>
      </c>
      <c r="AY311" s="16" t="s">
        <v>122</v>
      </c>
      <c r="BE311" s="215">
        <f>IF(N311="základní",J311,0)</f>
        <v>0</v>
      </c>
      <c r="BF311" s="215">
        <f>IF(N311="snížená",J311,0)</f>
        <v>0</v>
      </c>
      <c r="BG311" s="215">
        <f>IF(N311="zákl. přenesená",J311,0)</f>
        <v>0</v>
      </c>
      <c r="BH311" s="215">
        <f>IF(N311="sníž. přenesená",J311,0)</f>
        <v>0</v>
      </c>
      <c r="BI311" s="215">
        <f>IF(N311="nulová",J311,0)</f>
        <v>0</v>
      </c>
      <c r="BJ311" s="16" t="s">
        <v>130</v>
      </c>
      <c r="BK311" s="215">
        <f>ROUND(I311*H311,2)</f>
        <v>0</v>
      </c>
      <c r="BL311" s="16" t="s">
        <v>226</v>
      </c>
      <c r="BM311" s="16" t="s">
        <v>414</v>
      </c>
    </row>
    <row r="312" s="11" customFormat="1">
      <c r="B312" s="216"/>
      <c r="C312" s="217"/>
      <c r="D312" s="218" t="s">
        <v>132</v>
      </c>
      <c r="E312" s="219" t="s">
        <v>1</v>
      </c>
      <c r="F312" s="220" t="s">
        <v>415</v>
      </c>
      <c r="G312" s="217"/>
      <c r="H312" s="219" t="s">
        <v>1</v>
      </c>
      <c r="I312" s="221"/>
      <c r="J312" s="217"/>
      <c r="K312" s="217"/>
      <c r="L312" s="222"/>
      <c r="M312" s="223"/>
      <c r="N312" s="224"/>
      <c r="O312" s="224"/>
      <c r="P312" s="224"/>
      <c r="Q312" s="224"/>
      <c r="R312" s="224"/>
      <c r="S312" s="224"/>
      <c r="T312" s="225"/>
      <c r="AT312" s="226" t="s">
        <v>132</v>
      </c>
      <c r="AU312" s="226" t="s">
        <v>130</v>
      </c>
      <c r="AV312" s="11" t="s">
        <v>21</v>
      </c>
      <c r="AW312" s="11" t="s">
        <v>38</v>
      </c>
      <c r="AX312" s="11" t="s">
        <v>76</v>
      </c>
      <c r="AY312" s="226" t="s">
        <v>122</v>
      </c>
    </row>
    <row r="313" s="11" customFormat="1">
      <c r="B313" s="216"/>
      <c r="C313" s="217"/>
      <c r="D313" s="218" t="s">
        <v>132</v>
      </c>
      <c r="E313" s="219" t="s">
        <v>1</v>
      </c>
      <c r="F313" s="220" t="s">
        <v>404</v>
      </c>
      <c r="G313" s="217"/>
      <c r="H313" s="219" t="s">
        <v>1</v>
      </c>
      <c r="I313" s="221"/>
      <c r="J313" s="217"/>
      <c r="K313" s="217"/>
      <c r="L313" s="222"/>
      <c r="M313" s="223"/>
      <c r="N313" s="224"/>
      <c r="O313" s="224"/>
      <c r="P313" s="224"/>
      <c r="Q313" s="224"/>
      <c r="R313" s="224"/>
      <c r="S313" s="224"/>
      <c r="T313" s="225"/>
      <c r="AT313" s="226" t="s">
        <v>132</v>
      </c>
      <c r="AU313" s="226" t="s">
        <v>130</v>
      </c>
      <c r="AV313" s="11" t="s">
        <v>21</v>
      </c>
      <c r="AW313" s="11" t="s">
        <v>38</v>
      </c>
      <c r="AX313" s="11" t="s">
        <v>76</v>
      </c>
      <c r="AY313" s="226" t="s">
        <v>122</v>
      </c>
    </row>
    <row r="314" s="11" customFormat="1">
      <c r="B314" s="216"/>
      <c r="C314" s="217"/>
      <c r="D314" s="218" t="s">
        <v>132</v>
      </c>
      <c r="E314" s="219" t="s">
        <v>1</v>
      </c>
      <c r="F314" s="220" t="s">
        <v>294</v>
      </c>
      <c r="G314" s="217"/>
      <c r="H314" s="219" t="s">
        <v>1</v>
      </c>
      <c r="I314" s="221"/>
      <c r="J314" s="217"/>
      <c r="K314" s="217"/>
      <c r="L314" s="222"/>
      <c r="M314" s="223"/>
      <c r="N314" s="224"/>
      <c r="O314" s="224"/>
      <c r="P314" s="224"/>
      <c r="Q314" s="224"/>
      <c r="R314" s="224"/>
      <c r="S314" s="224"/>
      <c r="T314" s="225"/>
      <c r="AT314" s="226" t="s">
        <v>132</v>
      </c>
      <c r="AU314" s="226" t="s">
        <v>130</v>
      </c>
      <c r="AV314" s="11" t="s">
        <v>21</v>
      </c>
      <c r="AW314" s="11" t="s">
        <v>38</v>
      </c>
      <c r="AX314" s="11" t="s">
        <v>76</v>
      </c>
      <c r="AY314" s="226" t="s">
        <v>122</v>
      </c>
    </row>
    <row r="315" s="12" customFormat="1">
      <c r="B315" s="227"/>
      <c r="C315" s="228"/>
      <c r="D315" s="218" t="s">
        <v>132</v>
      </c>
      <c r="E315" s="229" t="s">
        <v>1</v>
      </c>
      <c r="F315" s="230" t="s">
        <v>416</v>
      </c>
      <c r="G315" s="228"/>
      <c r="H315" s="231">
        <v>32.5</v>
      </c>
      <c r="I315" s="232"/>
      <c r="J315" s="228"/>
      <c r="K315" s="228"/>
      <c r="L315" s="233"/>
      <c r="M315" s="234"/>
      <c r="N315" s="235"/>
      <c r="O315" s="235"/>
      <c r="P315" s="235"/>
      <c r="Q315" s="235"/>
      <c r="R315" s="235"/>
      <c r="S315" s="235"/>
      <c r="T315" s="236"/>
      <c r="AT315" s="237" t="s">
        <v>132</v>
      </c>
      <c r="AU315" s="237" t="s">
        <v>130</v>
      </c>
      <c r="AV315" s="12" t="s">
        <v>130</v>
      </c>
      <c r="AW315" s="12" t="s">
        <v>38</v>
      </c>
      <c r="AX315" s="12" t="s">
        <v>76</v>
      </c>
      <c r="AY315" s="237" t="s">
        <v>122</v>
      </c>
    </row>
    <row r="316" s="11" customFormat="1">
      <c r="B316" s="216"/>
      <c r="C316" s="217"/>
      <c r="D316" s="218" t="s">
        <v>132</v>
      </c>
      <c r="E316" s="219" t="s">
        <v>1</v>
      </c>
      <c r="F316" s="220" t="s">
        <v>296</v>
      </c>
      <c r="G316" s="217"/>
      <c r="H316" s="219" t="s">
        <v>1</v>
      </c>
      <c r="I316" s="221"/>
      <c r="J316" s="217"/>
      <c r="K316" s="217"/>
      <c r="L316" s="222"/>
      <c r="M316" s="223"/>
      <c r="N316" s="224"/>
      <c r="O316" s="224"/>
      <c r="P316" s="224"/>
      <c r="Q316" s="224"/>
      <c r="R316" s="224"/>
      <c r="S316" s="224"/>
      <c r="T316" s="225"/>
      <c r="AT316" s="226" t="s">
        <v>132</v>
      </c>
      <c r="AU316" s="226" t="s">
        <v>130</v>
      </c>
      <c r="AV316" s="11" t="s">
        <v>21</v>
      </c>
      <c r="AW316" s="11" t="s">
        <v>38</v>
      </c>
      <c r="AX316" s="11" t="s">
        <v>76</v>
      </c>
      <c r="AY316" s="226" t="s">
        <v>122</v>
      </c>
    </row>
    <row r="317" s="12" customFormat="1">
      <c r="B317" s="227"/>
      <c r="C317" s="228"/>
      <c r="D317" s="218" t="s">
        <v>132</v>
      </c>
      <c r="E317" s="229" t="s">
        <v>1</v>
      </c>
      <c r="F317" s="230" t="s">
        <v>417</v>
      </c>
      <c r="G317" s="228"/>
      <c r="H317" s="231">
        <v>38</v>
      </c>
      <c r="I317" s="232"/>
      <c r="J317" s="228"/>
      <c r="K317" s="228"/>
      <c r="L317" s="233"/>
      <c r="M317" s="234"/>
      <c r="N317" s="235"/>
      <c r="O317" s="235"/>
      <c r="P317" s="235"/>
      <c r="Q317" s="235"/>
      <c r="R317" s="235"/>
      <c r="S317" s="235"/>
      <c r="T317" s="236"/>
      <c r="AT317" s="237" t="s">
        <v>132</v>
      </c>
      <c r="AU317" s="237" t="s">
        <v>130</v>
      </c>
      <c r="AV317" s="12" t="s">
        <v>130</v>
      </c>
      <c r="AW317" s="12" t="s">
        <v>38</v>
      </c>
      <c r="AX317" s="12" t="s">
        <v>76</v>
      </c>
      <c r="AY317" s="237" t="s">
        <v>122</v>
      </c>
    </row>
    <row r="318" s="11" customFormat="1">
      <c r="B318" s="216"/>
      <c r="C318" s="217"/>
      <c r="D318" s="218" t="s">
        <v>132</v>
      </c>
      <c r="E318" s="219" t="s">
        <v>1</v>
      </c>
      <c r="F318" s="220" t="s">
        <v>298</v>
      </c>
      <c r="G318" s="217"/>
      <c r="H318" s="219" t="s">
        <v>1</v>
      </c>
      <c r="I318" s="221"/>
      <c r="J318" s="217"/>
      <c r="K318" s="217"/>
      <c r="L318" s="222"/>
      <c r="M318" s="223"/>
      <c r="N318" s="224"/>
      <c r="O318" s="224"/>
      <c r="P318" s="224"/>
      <c r="Q318" s="224"/>
      <c r="R318" s="224"/>
      <c r="S318" s="224"/>
      <c r="T318" s="225"/>
      <c r="AT318" s="226" t="s">
        <v>132</v>
      </c>
      <c r="AU318" s="226" t="s">
        <v>130</v>
      </c>
      <c r="AV318" s="11" t="s">
        <v>21</v>
      </c>
      <c r="AW318" s="11" t="s">
        <v>38</v>
      </c>
      <c r="AX318" s="11" t="s">
        <v>76</v>
      </c>
      <c r="AY318" s="226" t="s">
        <v>122</v>
      </c>
    </row>
    <row r="319" s="12" customFormat="1">
      <c r="B319" s="227"/>
      <c r="C319" s="228"/>
      <c r="D319" s="218" t="s">
        <v>132</v>
      </c>
      <c r="E319" s="229" t="s">
        <v>1</v>
      </c>
      <c r="F319" s="230" t="s">
        <v>418</v>
      </c>
      <c r="G319" s="228"/>
      <c r="H319" s="231">
        <v>41</v>
      </c>
      <c r="I319" s="232"/>
      <c r="J319" s="228"/>
      <c r="K319" s="228"/>
      <c r="L319" s="233"/>
      <c r="M319" s="234"/>
      <c r="N319" s="235"/>
      <c r="O319" s="235"/>
      <c r="P319" s="235"/>
      <c r="Q319" s="235"/>
      <c r="R319" s="235"/>
      <c r="S319" s="235"/>
      <c r="T319" s="236"/>
      <c r="AT319" s="237" t="s">
        <v>132</v>
      </c>
      <c r="AU319" s="237" t="s">
        <v>130</v>
      </c>
      <c r="AV319" s="12" t="s">
        <v>130</v>
      </c>
      <c r="AW319" s="12" t="s">
        <v>38</v>
      </c>
      <c r="AX319" s="12" t="s">
        <v>76</v>
      </c>
      <c r="AY319" s="237" t="s">
        <v>122</v>
      </c>
    </row>
    <row r="320" s="14" customFormat="1">
      <c r="B320" s="249"/>
      <c r="C320" s="250"/>
      <c r="D320" s="218" t="s">
        <v>132</v>
      </c>
      <c r="E320" s="251" t="s">
        <v>1</v>
      </c>
      <c r="F320" s="252" t="s">
        <v>407</v>
      </c>
      <c r="G320" s="250"/>
      <c r="H320" s="253">
        <v>111.5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AT320" s="259" t="s">
        <v>132</v>
      </c>
      <c r="AU320" s="259" t="s">
        <v>130</v>
      </c>
      <c r="AV320" s="14" t="s">
        <v>142</v>
      </c>
      <c r="AW320" s="14" t="s">
        <v>38</v>
      </c>
      <c r="AX320" s="14" t="s">
        <v>76</v>
      </c>
      <c r="AY320" s="259" t="s">
        <v>122</v>
      </c>
    </row>
    <row r="321" s="11" customFormat="1">
      <c r="B321" s="216"/>
      <c r="C321" s="217"/>
      <c r="D321" s="218" t="s">
        <v>132</v>
      </c>
      <c r="E321" s="219" t="s">
        <v>1</v>
      </c>
      <c r="F321" s="220" t="s">
        <v>408</v>
      </c>
      <c r="G321" s="217"/>
      <c r="H321" s="219" t="s">
        <v>1</v>
      </c>
      <c r="I321" s="221"/>
      <c r="J321" s="217"/>
      <c r="K321" s="217"/>
      <c r="L321" s="222"/>
      <c r="M321" s="223"/>
      <c r="N321" s="224"/>
      <c r="O321" s="224"/>
      <c r="P321" s="224"/>
      <c r="Q321" s="224"/>
      <c r="R321" s="224"/>
      <c r="S321" s="224"/>
      <c r="T321" s="225"/>
      <c r="AT321" s="226" t="s">
        <v>132</v>
      </c>
      <c r="AU321" s="226" t="s">
        <v>130</v>
      </c>
      <c r="AV321" s="11" t="s">
        <v>21</v>
      </c>
      <c r="AW321" s="11" t="s">
        <v>38</v>
      </c>
      <c r="AX321" s="11" t="s">
        <v>76</v>
      </c>
      <c r="AY321" s="226" t="s">
        <v>122</v>
      </c>
    </row>
    <row r="322" s="11" customFormat="1">
      <c r="B322" s="216"/>
      <c r="C322" s="217"/>
      <c r="D322" s="218" t="s">
        <v>132</v>
      </c>
      <c r="E322" s="219" t="s">
        <v>1</v>
      </c>
      <c r="F322" s="220" t="s">
        <v>294</v>
      </c>
      <c r="G322" s="217"/>
      <c r="H322" s="219" t="s">
        <v>1</v>
      </c>
      <c r="I322" s="221"/>
      <c r="J322" s="217"/>
      <c r="K322" s="217"/>
      <c r="L322" s="222"/>
      <c r="M322" s="223"/>
      <c r="N322" s="224"/>
      <c r="O322" s="224"/>
      <c r="P322" s="224"/>
      <c r="Q322" s="224"/>
      <c r="R322" s="224"/>
      <c r="S322" s="224"/>
      <c r="T322" s="225"/>
      <c r="AT322" s="226" t="s">
        <v>132</v>
      </c>
      <c r="AU322" s="226" t="s">
        <v>130</v>
      </c>
      <c r="AV322" s="11" t="s">
        <v>21</v>
      </c>
      <c r="AW322" s="11" t="s">
        <v>38</v>
      </c>
      <c r="AX322" s="11" t="s">
        <v>76</v>
      </c>
      <c r="AY322" s="226" t="s">
        <v>122</v>
      </c>
    </row>
    <row r="323" s="12" customFormat="1">
      <c r="B323" s="227"/>
      <c r="C323" s="228"/>
      <c r="D323" s="218" t="s">
        <v>132</v>
      </c>
      <c r="E323" s="229" t="s">
        <v>1</v>
      </c>
      <c r="F323" s="230" t="s">
        <v>419</v>
      </c>
      <c r="G323" s="228"/>
      <c r="H323" s="231">
        <v>25</v>
      </c>
      <c r="I323" s="232"/>
      <c r="J323" s="228"/>
      <c r="K323" s="228"/>
      <c r="L323" s="233"/>
      <c r="M323" s="234"/>
      <c r="N323" s="235"/>
      <c r="O323" s="235"/>
      <c r="P323" s="235"/>
      <c r="Q323" s="235"/>
      <c r="R323" s="235"/>
      <c r="S323" s="235"/>
      <c r="T323" s="236"/>
      <c r="AT323" s="237" t="s">
        <v>132</v>
      </c>
      <c r="AU323" s="237" t="s">
        <v>130</v>
      </c>
      <c r="AV323" s="12" t="s">
        <v>130</v>
      </c>
      <c r="AW323" s="12" t="s">
        <v>38</v>
      </c>
      <c r="AX323" s="12" t="s">
        <v>76</v>
      </c>
      <c r="AY323" s="237" t="s">
        <v>122</v>
      </c>
    </row>
    <row r="324" s="11" customFormat="1">
      <c r="B324" s="216"/>
      <c r="C324" s="217"/>
      <c r="D324" s="218" t="s">
        <v>132</v>
      </c>
      <c r="E324" s="219" t="s">
        <v>1</v>
      </c>
      <c r="F324" s="220" t="s">
        <v>296</v>
      </c>
      <c r="G324" s="217"/>
      <c r="H324" s="219" t="s">
        <v>1</v>
      </c>
      <c r="I324" s="221"/>
      <c r="J324" s="217"/>
      <c r="K324" s="217"/>
      <c r="L324" s="222"/>
      <c r="M324" s="223"/>
      <c r="N324" s="224"/>
      <c r="O324" s="224"/>
      <c r="P324" s="224"/>
      <c r="Q324" s="224"/>
      <c r="R324" s="224"/>
      <c r="S324" s="224"/>
      <c r="T324" s="225"/>
      <c r="AT324" s="226" t="s">
        <v>132</v>
      </c>
      <c r="AU324" s="226" t="s">
        <v>130</v>
      </c>
      <c r="AV324" s="11" t="s">
        <v>21</v>
      </c>
      <c r="AW324" s="11" t="s">
        <v>38</v>
      </c>
      <c r="AX324" s="11" t="s">
        <v>76</v>
      </c>
      <c r="AY324" s="226" t="s">
        <v>122</v>
      </c>
    </row>
    <row r="325" s="12" customFormat="1">
      <c r="B325" s="227"/>
      <c r="C325" s="228"/>
      <c r="D325" s="218" t="s">
        <v>132</v>
      </c>
      <c r="E325" s="229" t="s">
        <v>1</v>
      </c>
      <c r="F325" s="230" t="s">
        <v>420</v>
      </c>
      <c r="G325" s="228"/>
      <c r="H325" s="231">
        <v>35</v>
      </c>
      <c r="I325" s="232"/>
      <c r="J325" s="228"/>
      <c r="K325" s="228"/>
      <c r="L325" s="233"/>
      <c r="M325" s="234"/>
      <c r="N325" s="235"/>
      <c r="O325" s="235"/>
      <c r="P325" s="235"/>
      <c r="Q325" s="235"/>
      <c r="R325" s="235"/>
      <c r="S325" s="235"/>
      <c r="T325" s="236"/>
      <c r="AT325" s="237" t="s">
        <v>132</v>
      </c>
      <c r="AU325" s="237" t="s">
        <v>130</v>
      </c>
      <c r="AV325" s="12" t="s">
        <v>130</v>
      </c>
      <c r="AW325" s="12" t="s">
        <v>38</v>
      </c>
      <c r="AX325" s="12" t="s">
        <v>76</v>
      </c>
      <c r="AY325" s="237" t="s">
        <v>122</v>
      </c>
    </row>
    <row r="326" s="11" customFormat="1">
      <c r="B326" s="216"/>
      <c r="C326" s="217"/>
      <c r="D326" s="218" t="s">
        <v>132</v>
      </c>
      <c r="E326" s="219" t="s">
        <v>1</v>
      </c>
      <c r="F326" s="220" t="s">
        <v>298</v>
      </c>
      <c r="G326" s="217"/>
      <c r="H326" s="219" t="s">
        <v>1</v>
      </c>
      <c r="I326" s="221"/>
      <c r="J326" s="217"/>
      <c r="K326" s="217"/>
      <c r="L326" s="222"/>
      <c r="M326" s="223"/>
      <c r="N326" s="224"/>
      <c r="O326" s="224"/>
      <c r="P326" s="224"/>
      <c r="Q326" s="224"/>
      <c r="R326" s="224"/>
      <c r="S326" s="224"/>
      <c r="T326" s="225"/>
      <c r="AT326" s="226" t="s">
        <v>132</v>
      </c>
      <c r="AU326" s="226" t="s">
        <v>130</v>
      </c>
      <c r="AV326" s="11" t="s">
        <v>21</v>
      </c>
      <c r="AW326" s="11" t="s">
        <v>38</v>
      </c>
      <c r="AX326" s="11" t="s">
        <v>76</v>
      </c>
      <c r="AY326" s="226" t="s">
        <v>122</v>
      </c>
    </row>
    <row r="327" s="12" customFormat="1">
      <c r="B327" s="227"/>
      <c r="C327" s="228"/>
      <c r="D327" s="218" t="s">
        <v>132</v>
      </c>
      <c r="E327" s="229" t="s">
        <v>1</v>
      </c>
      <c r="F327" s="230" t="s">
        <v>420</v>
      </c>
      <c r="G327" s="228"/>
      <c r="H327" s="231">
        <v>35</v>
      </c>
      <c r="I327" s="232"/>
      <c r="J327" s="228"/>
      <c r="K327" s="228"/>
      <c r="L327" s="233"/>
      <c r="M327" s="234"/>
      <c r="N327" s="235"/>
      <c r="O327" s="235"/>
      <c r="P327" s="235"/>
      <c r="Q327" s="235"/>
      <c r="R327" s="235"/>
      <c r="S327" s="235"/>
      <c r="T327" s="236"/>
      <c r="AT327" s="237" t="s">
        <v>132</v>
      </c>
      <c r="AU327" s="237" t="s">
        <v>130</v>
      </c>
      <c r="AV327" s="12" t="s">
        <v>130</v>
      </c>
      <c r="AW327" s="12" t="s">
        <v>38</v>
      </c>
      <c r="AX327" s="12" t="s">
        <v>76</v>
      </c>
      <c r="AY327" s="237" t="s">
        <v>122</v>
      </c>
    </row>
    <row r="328" s="14" customFormat="1">
      <c r="B328" s="249"/>
      <c r="C328" s="250"/>
      <c r="D328" s="218" t="s">
        <v>132</v>
      </c>
      <c r="E328" s="251" t="s">
        <v>1</v>
      </c>
      <c r="F328" s="252" t="s">
        <v>407</v>
      </c>
      <c r="G328" s="250"/>
      <c r="H328" s="253">
        <v>95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AT328" s="259" t="s">
        <v>132</v>
      </c>
      <c r="AU328" s="259" t="s">
        <v>130</v>
      </c>
      <c r="AV328" s="14" t="s">
        <v>142</v>
      </c>
      <c r="AW328" s="14" t="s">
        <v>38</v>
      </c>
      <c r="AX328" s="14" t="s">
        <v>76</v>
      </c>
      <c r="AY328" s="259" t="s">
        <v>122</v>
      </c>
    </row>
    <row r="329" s="13" customFormat="1">
      <c r="B329" s="238"/>
      <c r="C329" s="239"/>
      <c r="D329" s="218" t="s">
        <v>132</v>
      </c>
      <c r="E329" s="240" t="s">
        <v>1</v>
      </c>
      <c r="F329" s="241" t="s">
        <v>188</v>
      </c>
      <c r="G329" s="239"/>
      <c r="H329" s="242">
        <v>206.5</v>
      </c>
      <c r="I329" s="243"/>
      <c r="J329" s="239"/>
      <c r="K329" s="239"/>
      <c r="L329" s="244"/>
      <c r="M329" s="245"/>
      <c r="N329" s="246"/>
      <c r="O329" s="246"/>
      <c r="P329" s="246"/>
      <c r="Q329" s="246"/>
      <c r="R329" s="246"/>
      <c r="S329" s="246"/>
      <c r="T329" s="247"/>
      <c r="AT329" s="248" t="s">
        <v>132</v>
      </c>
      <c r="AU329" s="248" t="s">
        <v>130</v>
      </c>
      <c r="AV329" s="13" t="s">
        <v>129</v>
      </c>
      <c r="AW329" s="13" t="s">
        <v>38</v>
      </c>
      <c r="AX329" s="13" t="s">
        <v>21</v>
      </c>
      <c r="AY329" s="248" t="s">
        <v>122</v>
      </c>
    </row>
    <row r="330" s="1" customFormat="1" ht="16.5" customHeight="1">
      <c r="B330" s="37"/>
      <c r="C330" s="204" t="s">
        <v>421</v>
      </c>
      <c r="D330" s="204" t="s">
        <v>124</v>
      </c>
      <c r="E330" s="205" t="s">
        <v>422</v>
      </c>
      <c r="F330" s="206" t="s">
        <v>423</v>
      </c>
      <c r="G330" s="207" t="s">
        <v>193</v>
      </c>
      <c r="H330" s="208">
        <v>152.5</v>
      </c>
      <c r="I330" s="209"/>
      <c r="J330" s="210">
        <f>ROUND(I330*H330,2)</f>
        <v>0</v>
      </c>
      <c r="K330" s="206" t="s">
        <v>128</v>
      </c>
      <c r="L330" s="42"/>
      <c r="M330" s="211" t="s">
        <v>1</v>
      </c>
      <c r="N330" s="212" t="s">
        <v>48</v>
      </c>
      <c r="O330" s="78"/>
      <c r="P330" s="213">
        <f>O330*H330</f>
        <v>0</v>
      </c>
      <c r="Q330" s="213">
        <v>0.00091</v>
      </c>
      <c r="R330" s="213">
        <f>Q330*H330</f>
        <v>0.13877500000000001</v>
      </c>
      <c r="S330" s="213">
        <v>0</v>
      </c>
      <c r="T330" s="214">
        <f>S330*H330</f>
        <v>0</v>
      </c>
      <c r="AR330" s="16" t="s">
        <v>226</v>
      </c>
      <c r="AT330" s="16" t="s">
        <v>124</v>
      </c>
      <c r="AU330" s="16" t="s">
        <v>130</v>
      </c>
      <c r="AY330" s="16" t="s">
        <v>122</v>
      </c>
      <c r="BE330" s="215">
        <f>IF(N330="základní",J330,0)</f>
        <v>0</v>
      </c>
      <c r="BF330" s="215">
        <f>IF(N330="snížená",J330,0)</f>
        <v>0</v>
      </c>
      <c r="BG330" s="215">
        <f>IF(N330="zákl. přenesená",J330,0)</f>
        <v>0</v>
      </c>
      <c r="BH330" s="215">
        <f>IF(N330="sníž. přenesená",J330,0)</f>
        <v>0</v>
      </c>
      <c r="BI330" s="215">
        <f>IF(N330="nulová",J330,0)</f>
        <v>0</v>
      </c>
      <c r="BJ330" s="16" t="s">
        <v>130</v>
      </c>
      <c r="BK330" s="215">
        <f>ROUND(I330*H330,2)</f>
        <v>0</v>
      </c>
      <c r="BL330" s="16" t="s">
        <v>226</v>
      </c>
      <c r="BM330" s="16" t="s">
        <v>424</v>
      </c>
    </row>
    <row r="331" s="11" customFormat="1">
      <c r="B331" s="216"/>
      <c r="C331" s="217"/>
      <c r="D331" s="218" t="s">
        <v>132</v>
      </c>
      <c r="E331" s="219" t="s">
        <v>1</v>
      </c>
      <c r="F331" s="220" t="s">
        <v>425</v>
      </c>
      <c r="G331" s="217"/>
      <c r="H331" s="219" t="s">
        <v>1</v>
      </c>
      <c r="I331" s="221"/>
      <c r="J331" s="217"/>
      <c r="K331" s="217"/>
      <c r="L331" s="222"/>
      <c r="M331" s="223"/>
      <c r="N331" s="224"/>
      <c r="O331" s="224"/>
      <c r="P331" s="224"/>
      <c r="Q331" s="224"/>
      <c r="R331" s="224"/>
      <c r="S331" s="224"/>
      <c r="T331" s="225"/>
      <c r="AT331" s="226" t="s">
        <v>132</v>
      </c>
      <c r="AU331" s="226" t="s">
        <v>130</v>
      </c>
      <c r="AV331" s="11" t="s">
        <v>21</v>
      </c>
      <c r="AW331" s="11" t="s">
        <v>38</v>
      </c>
      <c r="AX331" s="11" t="s">
        <v>76</v>
      </c>
      <c r="AY331" s="226" t="s">
        <v>122</v>
      </c>
    </row>
    <row r="332" s="11" customFormat="1">
      <c r="B332" s="216"/>
      <c r="C332" s="217"/>
      <c r="D332" s="218" t="s">
        <v>132</v>
      </c>
      <c r="E332" s="219" t="s">
        <v>1</v>
      </c>
      <c r="F332" s="220" t="s">
        <v>404</v>
      </c>
      <c r="G332" s="217"/>
      <c r="H332" s="219" t="s">
        <v>1</v>
      </c>
      <c r="I332" s="221"/>
      <c r="J332" s="217"/>
      <c r="K332" s="217"/>
      <c r="L332" s="222"/>
      <c r="M332" s="223"/>
      <c r="N332" s="224"/>
      <c r="O332" s="224"/>
      <c r="P332" s="224"/>
      <c r="Q332" s="224"/>
      <c r="R332" s="224"/>
      <c r="S332" s="224"/>
      <c r="T332" s="225"/>
      <c r="AT332" s="226" t="s">
        <v>132</v>
      </c>
      <c r="AU332" s="226" t="s">
        <v>130</v>
      </c>
      <c r="AV332" s="11" t="s">
        <v>21</v>
      </c>
      <c r="AW332" s="11" t="s">
        <v>38</v>
      </c>
      <c r="AX332" s="11" t="s">
        <v>76</v>
      </c>
      <c r="AY332" s="226" t="s">
        <v>122</v>
      </c>
    </row>
    <row r="333" s="11" customFormat="1">
      <c r="B333" s="216"/>
      <c r="C333" s="217"/>
      <c r="D333" s="218" t="s">
        <v>132</v>
      </c>
      <c r="E333" s="219" t="s">
        <v>1</v>
      </c>
      <c r="F333" s="220" t="s">
        <v>294</v>
      </c>
      <c r="G333" s="217"/>
      <c r="H333" s="219" t="s">
        <v>1</v>
      </c>
      <c r="I333" s="221"/>
      <c r="J333" s="217"/>
      <c r="K333" s="217"/>
      <c r="L333" s="222"/>
      <c r="M333" s="223"/>
      <c r="N333" s="224"/>
      <c r="O333" s="224"/>
      <c r="P333" s="224"/>
      <c r="Q333" s="224"/>
      <c r="R333" s="224"/>
      <c r="S333" s="224"/>
      <c r="T333" s="225"/>
      <c r="AT333" s="226" t="s">
        <v>132</v>
      </c>
      <c r="AU333" s="226" t="s">
        <v>130</v>
      </c>
      <c r="AV333" s="11" t="s">
        <v>21</v>
      </c>
      <c r="AW333" s="11" t="s">
        <v>38</v>
      </c>
      <c r="AX333" s="11" t="s">
        <v>76</v>
      </c>
      <c r="AY333" s="226" t="s">
        <v>122</v>
      </c>
    </row>
    <row r="334" s="12" customFormat="1">
      <c r="B334" s="227"/>
      <c r="C334" s="228"/>
      <c r="D334" s="218" t="s">
        <v>132</v>
      </c>
      <c r="E334" s="229" t="s">
        <v>1</v>
      </c>
      <c r="F334" s="230" t="s">
        <v>426</v>
      </c>
      <c r="G334" s="228"/>
      <c r="H334" s="231">
        <v>34</v>
      </c>
      <c r="I334" s="232"/>
      <c r="J334" s="228"/>
      <c r="K334" s="228"/>
      <c r="L334" s="233"/>
      <c r="M334" s="234"/>
      <c r="N334" s="235"/>
      <c r="O334" s="235"/>
      <c r="P334" s="235"/>
      <c r="Q334" s="235"/>
      <c r="R334" s="235"/>
      <c r="S334" s="235"/>
      <c r="T334" s="236"/>
      <c r="AT334" s="237" t="s">
        <v>132</v>
      </c>
      <c r="AU334" s="237" t="s">
        <v>130</v>
      </c>
      <c r="AV334" s="12" t="s">
        <v>130</v>
      </c>
      <c r="AW334" s="12" t="s">
        <v>38</v>
      </c>
      <c r="AX334" s="12" t="s">
        <v>76</v>
      </c>
      <c r="AY334" s="237" t="s">
        <v>122</v>
      </c>
    </row>
    <row r="335" s="11" customFormat="1">
      <c r="B335" s="216"/>
      <c r="C335" s="217"/>
      <c r="D335" s="218" t="s">
        <v>132</v>
      </c>
      <c r="E335" s="219" t="s">
        <v>1</v>
      </c>
      <c r="F335" s="220" t="s">
        <v>296</v>
      </c>
      <c r="G335" s="217"/>
      <c r="H335" s="219" t="s">
        <v>1</v>
      </c>
      <c r="I335" s="221"/>
      <c r="J335" s="217"/>
      <c r="K335" s="217"/>
      <c r="L335" s="222"/>
      <c r="M335" s="223"/>
      <c r="N335" s="224"/>
      <c r="O335" s="224"/>
      <c r="P335" s="224"/>
      <c r="Q335" s="224"/>
      <c r="R335" s="224"/>
      <c r="S335" s="224"/>
      <c r="T335" s="225"/>
      <c r="AT335" s="226" t="s">
        <v>132</v>
      </c>
      <c r="AU335" s="226" t="s">
        <v>130</v>
      </c>
      <c r="AV335" s="11" t="s">
        <v>21</v>
      </c>
      <c r="AW335" s="11" t="s">
        <v>38</v>
      </c>
      <c r="AX335" s="11" t="s">
        <v>76</v>
      </c>
      <c r="AY335" s="226" t="s">
        <v>122</v>
      </c>
    </row>
    <row r="336" s="12" customFormat="1">
      <c r="B336" s="227"/>
      <c r="C336" s="228"/>
      <c r="D336" s="218" t="s">
        <v>132</v>
      </c>
      <c r="E336" s="229" t="s">
        <v>1</v>
      </c>
      <c r="F336" s="230" t="s">
        <v>427</v>
      </c>
      <c r="G336" s="228"/>
      <c r="H336" s="231">
        <v>35.5</v>
      </c>
      <c r="I336" s="232"/>
      <c r="J336" s="228"/>
      <c r="K336" s="228"/>
      <c r="L336" s="233"/>
      <c r="M336" s="234"/>
      <c r="N336" s="235"/>
      <c r="O336" s="235"/>
      <c r="P336" s="235"/>
      <c r="Q336" s="235"/>
      <c r="R336" s="235"/>
      <c r="S336" s="235"/>
      <c r="T336" s="236"/>
      <c r="AT336" s="237" t="s">
        <v>132</v>
      </c>
      <c r="AU336" s="237" t="s">
        <v>130</v>
      </c>
      <c r="AV336" s="12" t="s">
        <v>130</v>
      </c>
      <c r="AW336" s="12" t="s">
        <v>38</v>
      </c>
      <c r="AX336" s="12" t="s">
        <v>76</v>
      </c>
      <c r="AY336" s="237" t="s">
        <v>122</v>
      </c>
    </row>
    <row r="337" s="11" customFormat="1">
      <c r="B337" s="216"/>
      <c r="C337" s="217"/>
      <c r="D337" s="218" t="s">
        <v>132</v>
      </c>
      <c r="E337" s="219" t="s">
        <v>1</v>
      </c>
      <c r="F337" s="220" t="s">
        <v>298</v>
      </c>
      <c r="G337" s="217"/>
      <c r="H337" s="219" t="s">
        <v>1</v>
      </c>
      <c r="I337" s="221"/>
      <c r="J337" s="217"/>
      <c r="K337" s="217"/>
      <c r="L337" s="222"/>
      <c r="M337" s="223"/>
      <c r="N337" s="224"/>
      <c r="O337" s="224"/>
      <c r="P337" s="224"/>
      <c r="Q337" s="224"/>
      <c r="R337" s="224"/>
      <c r="S337" s="224"/>
      <c r="T337" s="225"/>
      <c r="AT337" s="226" t="s">
        <v>132</v>
      </c>
      <c r="AU337" s="226" t="s">
        <v>130</v>
      </c>
      <c r="AV337" s="11" t="s">
        <v>21</v>
      </c>
      <c r="AW337" s="11" t="s">
        <v>38</v>
      </c>
      <c r="AX337" s="11" t="s">
        <v>76</v>
      </c>
      <c r="AY337" s="226" t="s">
        <v>122</v>
      </c>
    </row>
    <row r="338" s="12" customFormat="1">
      <c r="B338" s="227"/>
      <c r="C338" s="228"/>
      <c r="D338" s="218" t="s">
        <v>132</v>
      </c>
      <c r="E338" s="229" t="s">
        <v>1</v>
      </c>
      <c r="F338" s="230" t="s">
        <v>427</v>
      </c>
      <c r="G338" s="228"/>
      <c r="H338" s="231">
        <v>35.5</v>
      </c>
      <c r="I338" s="232"/>
      <c r="J338" s="228"/>
      <c r="K338" s="228"/>
      <c r="L338" s="233"/>
      <c r="M338" s="234"/>
      <c r="N338" s="235"/>
      <c r="O338" s="235"/>
      <c r="P338" s="235"/>
      <c r="Q338" s="235"/>
      <c r="R338" s="235"/>
      <c r="S338" s="235"/>
      <c r="T338" s="236"/>
      <c r="AT338" s="237" t="s">
        <v>132</v>
      </c>
      <c r="AU338" s="237" t="s">
        <v>130</v>
      </c>
      <c r="AV338" s="12" t="s">
        <v>130</v>
      </c>
      <c r="AW338" s="12" t="s">
        <v>38</v>
      </c>
      <c r="AX338" s="12" t="s">
        <v>76</v>
      </c>
      <c r="AY338" s="237" t="s">
        <v>122</v>
      </c>
    </row>
    <row r="339" s="14" customFormat="1">
      <c r="B339" s="249"/>
      <c r="C339" s="250"/>
      <c r="D339" s="218" t="s">
        <v>132</v>
      </c>
      <c r="E339" s="251" t="s">
        <v>1</v>
      </c>
      <c r="F339" s="252" t="s">
        <v>407</v>
      </c>
      <c r="G339" s="250"/>
      <c r="H339" s="253">
        <v>105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AT339" s="259" t="s">
        <v>132</v>
      </c>
      <c r="AU339" s="259" t="s">
        <v>130</v>
      </c>
      <c r="AV339" s="14" t="s">
        <v>142</v>
      </c>
      <c r="AW339" s="14" t="s">
        <v>38</v>
      </c>
      <c r="AX339" s="14" t="s">
        <v>76</v>
      </c>
      <c r="AY339" s="259" t="s">
        <v>122</v>
      </c>
    </row>
    <row r="340" s="11" customFormat="1">
      <c r="B340" s="216"/>
      <c r="C340" s="217"/>
      <c r="D340" s="218" t="s">
        <v>132</v>
      </c>
      <c r="E340" s="219" t="s">
        <v>1</v>
      </c>
      <c r="F340" s="220" t="s">
        <v>408</v>
      </c>
      <c r="G340" s="217"/>
      <c r="H340" s="219" t="s">
        <v>1</v>
      </c>
      <c r="I340" s="221"/>
      <c r="J340" s="217"/>
      <c r="K340" s="217"/>
      <c r="L340" s="222"/>
      <c r="M340" s="223"/>
      <c r="N340" s="224"/>
      <c r="O340" s="224"/>
      <c r="P340" s="224"/>
      <c r="Q340" s="224"/>
      <c r="R340" s="224"/>
      <c r="S340" s="224"/>
      <c r="T340" s="225"/>
      <c r="AT340" s="226" t="s">
        <v>132</v>
      </c>
      <c r="AU340" s="226" t="s">
        <v>130</v>
      </c>
      <c r="AV340" s="11" t="s">
        <v>21</v>
      </c>
      <c r="AW340" s="11" t="s">
        <v>38</v>
      </c>
      <c r="AX340" s="11" t="s">
        <v>76</v>
      </c>
      <c r="AY340" s="226" t="s">
        <v>122</v>
      </c>
    </row>
    <row r="341" s="11" customFormat="1">
      <c r="B341" s="216"/>
      <c r="C341" s="217"/>
      <c r="D341" s="218" t="s">
        <v>132</v>
      </c>
      <c r="E341" s="219" t="s">
        <v>1</v>
      </c>
      <c r="F341" s="220" t="s">
        <v>294</v>
      </c>
      <c r="G341" s="217"/>
      <c r="H341" s="219" t="s">
        <v>1</v>
      </c>
      <c r="I341" s="221"/>
      <c r="J341" s="217"/>
      <c r="K341" s="217"/>
      <c r="L341" s="222"/>
      <c r="M341" s="223"/>
      <c r="N341" s="224"/>
      <c r="O341" s="224"/>
      <c r="P341" s="224"/>
      <c r="Q341" s="224"/>
      <c r="R341" s="224"/>
      <c r="S341" s="224"/>
      <c r="T341" s="225"/>
      <c r="AT341" s="226" t="s">
        <v>132</v>
      </c>
      <c r="AU341" s="226" t="s">
        <v>130</v>
      </c>
      <c r="AV341" s="11" t="s">
        <v>21</v>
      </c>
      <c r="AW341" s="11" t="s">
        <v>38</v>
      </c>
      <c r="AX341" s="11" t="s">
        <v>76</v>
      </c>
      <c r="AY341" s="226" t="s">
        <v>122</v>
      </c>
    </row>
    <row r="342" s="12" customFormat="1">
      <c r="B342" s="227"/>
      <c r="C342" s="228"/>
      <c r="D342" s="218" t="s">
        <v>132</v>
      </c>
      <c r="E342" s="229" t="s">
        <v>1</v>
      </c>
      <c r="F342" s="230" t="s">
        <v>428</v>
      </c>
      <c r="G342" s="228"/>
      <c r="H342" s="231">
        <v>14.5</v>
      </c>
      <c r="I342" s="232"/>
      <c r="J342" s="228"/>
      <c r="K342" s="228"/>
      <c r="L342" s="233"/>
      <c r="M342" s="234"/>
      <c r="N342" s="235"/>
      <c r="O342" s="235"/>
      <c r="P342" s="235"/>
      <c r="Q342" s="235"/>
      <c r="R342" s="235"/>
      <c r="S342" s="235"/>
      <c r="T342" s="236"/>
      <c r="AT342" s="237" t="s">
        <v>132</v>
      </c>
      <c r="AU342" s="237" t="s">
        <v>130</v>
      </c>
      <c r="AV342" s="12" t="s">
        <v>130</v>
      </c>
      <c r="AW342" s="12" t="s">
        <v>38</v>
      </c>
      <c r="AX342" s="12" t="s">
        <v>76</v>
      </c>
      <c r="AY342" s="237" t="s">
        <v>122</v>
      </c>
    </row>
    <row r="343" s="11" customFormat="1">
      <c r="B343" s="216"/>
      <c r="C343" s="217"/>
      <c r="D343" s="218" t="s">
        <v>132</v>
      </c>
      <c r="E343" s="219" t="s">
        <v>1</v>
      </c>
      <c r="F343" s="220" t="s">
        <v>296</v>
      </c>
      <c r="G343" s="217"/>
      <c r="H343" s="219" t="s">
        <v>1</v>
      </c>
      <c r="I343" s="221"/>
      <c r="J343" s="217"/>
      <c r="K343" s="217"/>
      <c r="L343" s="222"/>
      <c r="M343" s="223"/>
      <c r="N343" s="224"/>
      <c r="O343" s="224"/>
      <c r="P343" s="224"/>
      <c r="Q343" s="224"/>
      <c r="R343" s="224"/>
      <c r="S343" s="224"/>
      <c r="T343" s="225"/>
      <c r="AT343" s="226" t="s">
        <v>132</v>
      </c>
      <c r="AU343" s="226" t="s">
        <v>130</v>
      </c>
      <c r="AV343" s="11" t="s">
        <v>21</v>
      </c>
      <c r="AW343" s="11" t="s">
        <v>38</v>
      </c>
      <c r="AX343" s="11" t="s">
        <v>76</v>
      </c>
      <c r="AY343" s="226" t="s">
        <v>122</v>
      </c>
    </row>
    <row r="344" s="12" customFormat="1">
      <c r="B344" s="227"/>
      <c r="C344" s="228"/>
      <c r="D344" s="218" t="s">
        <v>132</v>
      </c>
      <c r="E344" s="229" t="s">
        <v>1</v>
      </c>
      <c r="F344" s="230" t="s">
        <v>429</v>
      </c>
      <c r="G344" s="228"/>
      <c r="H344" s="231">
        <v>16.5</v>
      </c>
      <c r="I344" s="232"/>
      <c r="J344" s="228"/>
      <c r="K344" s="228"/>
      <c r="L344" s="233"/>
      <c r="M344" s="234"/>
      <c r="N344" s="235"/>
      <c r="O344" s="235"/>
      <c r="P344" s="235"/>
      <c r="Q344" s="235"/>
      <c r="R344" s="235"/>
      <c r="S344" s="235"/>
      <c r="T344" s="236"/>
      <c r="AT344" s="237" t="s">
        <v>132</v>
      </c>
      <c r="AU344" s="237" t="s">
        <v>130</v>
      </c>
      <c r="AV344" s="12" t="s">
        <v>130</v>
      </c>
      <c r="AW344" s="12" t="s">
        <v>38</v>
      </c>
      <c r="AX344" s="12" t="s">
        <v>76</v>
      </c>
      <c r="AY344" s="237" t="s">
        <v>122</v>
      </c>
    </row>
    <row r="345" s="11" customFormat="1">
      <c r="B345" s="216"/>
      <c r="C345" s="217"/>
      <c r="D345" s="218" t="s">
        <v>132</v>
      </c>
      <c r="E345" s="219" t="s">
        <v>1</v>
      </c>
      <c r="F345" s="220" t="s">
        <v>298</v>
      </c>
      <c r="G345" s="217"/>
      <c r="H345" s="219" t="s">
        <v>1</v>
      </c>
      <c r="I345" s="221"/>
      <c r="J345" s="217"/>
      <c r="K345" s="217"/>
      <c r="L345" s="222"/>
      <c r="M345" s="223"/>
      <c r="N345" s="224"/>
      <c r="O345" s="224"/>
      <c r="P345" s="224"/>
      <c r="Q345" s="224"/>
      <c r="R345" s="224"/>
      <c r="S345" s="224"/>
      <c r="T345" s="225"/>
      <c r="AT345" s="226" t="s">
        <v>132</v>
      </c>
      <c r="AU345" s="226" t="s">
        <v>130</v>
      </c>
      <c r="AV345" s="11" t="s">
        <v>21</v>
      </c>
      <c r="AW345" s="11" t="s">
        <v>38</v>
      </c>
      <c r="AX345" s="11" t="s">
        <v>76</v>
      </c>
      <c r="AY345" s="226" t="s">
        <v>122</v>
      </c>
    </row>
    <row r="346" s="12" customFormat="1">
      <c r="B346" s="227"/>
      <c r="C346" s="228"/>
      <c r="D346" s="218" t="s">
        <v>132</v>
      </c>
      <c r="E346" s="229" t="s">
        <v>1</v>
      </c>
      <c r="F346" s="230" t="s">
        <v>429</v>
      </c>
      <c r="G346" s="228"/>
      <c r="H346" s="231">
        <v>16.5</v>
      </c>
      <c r="I346" s="232"/>
      <c r="J346" s="228"/>
      <c r="K346" s="228"/>
      <c r="L346" s="233"/>
      <c r="M346" s="234"/>
      <c r="N346" s="235"/>
      <c r="O346" s="235"/>
      <c r="P346" s="235"/>
      <c r="Q346" s="235"/>
      <c r="R346" s="235"/>
      <c r="S346" s="235"/>
      <c r="T346" s="236"/>
      <c r="AT346" s="237" t="s">
        <v>132</v>
      </c>
      <c r="AU346" s="237" t="s">
        <v>130</v>
      </c>
      <c r="AV346" s="12" t="s">
        <v>130</v>
      </c>
      <c r="AW346" s="12" t="s">
        <v>38</v>
      </c>
      <c r="AX346" s="12" t="s">
        <v>76</v>
      </c>
      <c r="AY346" s="237" t="s">
        <v>122</v>
      </c>
    </row>
    <row r="347" s="14" customFormat="1">
      <c r="B347" s="249"/>
      <c r="C347" s="250"/>
      <c r="D347" s="218" t="s">
        <v>132</v>
      </c>
      <c r="E347" s="251" t="s">
        <v>1</v>
      </c>
      <c r="F347" s="252" t="s">
        <v>407</v>
      </c>
      <c r="G347" s="250"/>
      <c r="H347" s="253">
        <v>47.5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AT347" s="259" t="s">
        <v>132</v>
      </c>
      <c r="AU347" s="259" t="s">
        <v>130</v>
      </c>
      <c r="AV347" s="14" t="s">
        <v>142</v>
      </c>
      <c r="AW347" s="14" t="s">
        <v>38</v>
      </c>
      <c r="AX347" s="14" t="s">
        <v>76</v>
      </c>
      <c r="AY347" s="259" t="s">
        <v>122</v>
      </c>
    </row>
    <row r="348" s="13" customFormat="1">
      <c r="B348" s="238"/>
      <c r="C348" s="239"/>
      <c r="D348" s="218" t="s">
        <v>132</v>
      </c>
      <c r="E348" s="240" t="s">
        <v>1</v>
      </c>
      <c r="F348" s="241" t="s">
        <v>188</v>
      </c>
      <c r="G348" s="239"/>
      <c r="H348" s="242">
        <v>152.5</v>
      </c>
      <c r="I348" s="243"/>
      <c r="J348" s="239"/>
      <c r="K348" s="239"/>
      <c r="L348" s="244"/>
      <c r="M348" s="245"/>
      <c r="N348" s="246"/>
      <c r="O348" s="246"/>
      <c r="P348" s="246"/>
      <c r="Q348" s="246"/>
      <c r="R348" s="246"/>
      <c r="S348" s="246"/>
      <c r="T348" s="247"/>
      <c r="AT348" s="248" t="s">
        <v>132</v>
      </c>
      <c r="AU348" s="248" t="s">
        <v>130</v>
      </c>
      <c r="AV348" s="13" t="s">
        <v>129</v>
      </c>
      <c r="AW348" s="13" t="s">
        <v>38</v>
      </c>
      <c r="AX348" s="13" t="s">
        <v>21</v>
      </c>
      <c r="AY348" s="248" t="s">
        <v>122</v>
      </c>
    </row>
    <row r="349" s="1" customFormat="1" ht="16.5" customHeight="1">
      <c r="B349" s="37"/>
      <c r="C349" s="204" t="s">
        <v>430</v>
      </c>
      <c r="D349" s="204" t="s">
        <v>124</v>
      </c>
      <c r="E349" s="205" t="s">
        <v>431</v>
      </c>
      <c r="F349" s="206" t="s">
        <v>432</v>
      </c>
      <c r="G349" s="207" t="s">
        <v>193</v>
      </c>
      <c r="H349" s="208">
        <v>18</v>
      </c>
      <c r="I349" s="209"/>
      <c r="J349" s="210">
        <f>ROUND(I349*H349,2)</f>
        <v>0</v>
      </c>
      <c r="K349" s="206" t="s">
        <v>128</v>
      </c>
      <c r="L349" s="42"/>
      <c r="M349" s="211" t="s">
        <v>1</v>
      </c>
      <c r="N349" s="212" t="s">
        <v>48</v>
      </c>
      <c r="O349" s="78"/>
      <c r="P349" s="213">
        <f>O349*H349</f>
        <v>0</v>
      </c>
      <c r="Q349" s="213">
        <v>0.0011900000000000001</v>
      </c>
      <c r="R349" s="213">
        <f>Q349*H349</f>
        <v>0.021420000000000002</v>
      </c>
      <c r="S349" s="213">
        <v>0</v>
      </c>
      <c r="T349" s="214">
        <f>S349*H349</f>
        <v>0</v>
      </c>
      <c r="AR349" s="16" t="s">
        <v>226</v>
      </c>
      <c r="AT349" s="16" t="s">
        <v>124</v>
      </c>
      <c r="AU349" s="16" t="s">
        <v>130</v>
      </c>
      <c r="AY349" s="16" t="s">
        <v>122</v>
      </c>
      <c r="BE349" s="215">
        <f>IF(N349="základní",J349,0)</f>
        <v>0</v>
      </c>
      <c r="BF349" s="215">
        <f>IF(N349="snížená",J349,0)</f>
        <v>0</v>
      </c>
      <c r="BG349" s="215">
        <f>IF(N349="zákl. přenesená",J349,0)</f>
        <v>0</v>
      </c>
      <c r="BH349" s="215">
        <f>IF(N349="sníž. přenesená",J349,0)</f>
        <v>0</v>
      </c>
      <c r="BI349" s="215">
        <f>IF(N349="nulová",J349,0)</f>
        <v>0</v>
      </c>
      <c r="BJ349" s="16" t="s">
        <v>130</v>
      </c>
      <c r="BK349" s="215">
        <f>ROUND(I349*H349,2)</f>
        <v>0</v>
      </c>
      <c r="BL349" s="16" t="s">
        <v>226</v>
      </c>
      <c r="BM349" s="16" t="s">
        <v>433</v>
      </c>
    </row>
    <row r="350" s="11" customFormat="1">
      <c r="B350" s="216"/>
      <c r="C350" s="217"/>
      <c r="D350" s="218" t="s">
        <v>132</v>
      </c>
      <c r="E350" s="219" t="s">
        <v>1</v>
      </c>
      <c r="F350" s="220" t="s">
        <v>434</v>
      </c>
      <c r="G350" s="217"/>
      <c r="H350" s="219" t="s">
        <v>1</v>
      </c>
      <c r="I350" s="221"/>
      <c r="J350" s="217"/>
      <c r="K350" s="217"/>
      <c r="L350" s="222"/>
      <c r="M350" s="223"/>
      <c r="N350" s="224"/>
      <c r="O350" s="224"/>
      <c r="P350" s="224"/>
      <c r="Q350" s="224"/>
      <c r="R350" s="224"/>
      <c r="S350" s="224"/>
      <c r="T350" s="225"/>
      <c r="AT350" s="226" t="s">
        <v>132</v>
      </c>
      <c r="AU350" s="226" t="s">
        <v>130</v>
      </c>
      <c r="AV350" s="11" t="s">
        <v>21</v>
      </c>
      <c r="AW350" s="11" t="s">
        <v>38</v>
      </c>
      <c r="AX350" s="11" t="s">
        <v>76</v>
      </c>
      <c r="AY350" s="226" t="s">
        <v>122</v>
      </c>
    </row>
    <row r="351" s="11" customFormat="1">
      <c r="B351" s="216"/>
      <c r="C351" s="217"/>
      <c r="D351" s="218" t="s">
        <v>132</v>
      </c>
      <c r="E351" s="219" t="s">
        <v>1</v>
      </c>
      <c r="F351" s="220" t="s">
        <v>404</v>
      </c>
      <c r="G351" s="217"/>
      <c r="H351" s="219" t="s">
        <v>1</v>
      </c>
      <c r="I351" s="221"/>
      <c r="J351" s="217"/>
      <c r="K351" s="217"/>
      <c r="L351" s="222"/>
      <c r="M351" s="223"/>
      <c r="N351" s="224"/>
      <c r="O351" s="224"/>
      <c r="P351" s="224"/>
      <c r="Q351" s="224"/>
      <c r="R351" s="224"/>
      <c r="S351" s="224"/>
      <c r="T351" s="225"/>
      <c r="AT351" s="226" t="s">
        <v>132</v>
      </c>
      <c r="AU351" s="226" t="s">
        <v>130</v>
      </c>
      <c r="AV351" s="11" t="s">
        <v>21</v>
      </c>
      <c r="AW351" s="11" t="s">
        <v>38</v>
      </c>
      <c r="AX351" s="11" t="s">
        <v>76</v>
      </c>
      <c r="AY351" s="226" t="s">
        <v>122</v>
      </c>
    </row>
    <row r="352" s="12" customFormat="1">
      <c r="B352" s="227"/>
      <c r="C352" s="228"/>
      <c r="D352" s="218" t="s">
        <v>132</v>
      </c>
      <c r="E352" s="229" t="s">
        <v>1</v>
      </c>
      <c r="F352" s="230" t="s">
        <v>435</v>
      </c>
      <c r="G352" s="228"/>
      <c r="H352" s="231">
        <v>18</v>
      </c>
      <c r="I352" s="232"/>
      <c r="J352" s="228"/>
      <c r="K352" s="228"/>
      <c r="L352" s="233"/>
      <c r="M352" s="234"/>
      <c r="N352" s="235"/>
      <c r="O352" s="235"/>
      <c r="P352" s="235"/>
      <c r="Q352" s="235"/>
      <c r="R352" s="235"/>
      <c r="S352" s="235"/>
      <c r="T352" s="236"/>
      <c r="AT352" s="237" t="s">
        <v>132</v>
      </c>
      <c r="AU352" s="237" t="s">
        <v>130</v>
      </c>
      <c r="AV352" s="12" t="s">
        <v>130</v>
      </c>
      <c r="AW352" s="12" t="s">
        <v>38</v>
      </c>
      <c r="AX352" s="12" t="s">
        <v>21</v>
      </c>
      <c r="AY352" s="237" t="s">
        <v>122</v>
      </c>
    </row>
    <row r="353" s="1" customFormat="1" ht="16.5" customHeight="1">
      <c r="B353" s="37"/>
      <c r="C353" s="204" t="s">
        <v>436</v>
      </c>
      <c r="D353" s="204" t="s">
        <v>124</v>
      </c>
      <c r="E353" s="205" t="s">
        <v>437</v>
      </c>
      <c r="F353" s="206" t="s">
        <v>438</v>
      </c>
      <c r="G353" s="207" t="s">
        <v>193</v>
      </c>
      <c r="H353" s="208">
        <v>8</v>
      </c>
      <c r="I353" s="209"/>
      <c r="J353" s="210">
        <f>ROUND(I353*H353,2)</f>
        <v>0</v>
      </c>
      <c r="K353" s="206" t="s">
        <v>128</v>
      </c>
      <c r="L353" s="42"/>
      <c r="M353" s="211" t="s">
        <v>1</v>
      </c>
      <c r="N353" s="212" t="s">
        <v>48</v>
      </c>
      <c r="O353" s="78"/>
      <c r="P353" s="213">
        <f>O353*H353</f>
        <v>0</v>
      </c>
      <c r="Q353" s="213">
        <v>0.0025200000000000001</v>
      </c>
      <c r="R353" s="213">
        <f>Q353*H353</f>
        <v>0.020160000000000001</v>
      </c>
      <c r="S353" s="213">
        <v>0</v>
      </c>
      <c r="T353" s="214">
        <f>S353*H353</f>
        <v>0</v>
      </c>
      <c r="AR353" s="16" t="s">
        <v>226</v>
      </c>
      <c r="AT353" s="16" t="s">
        <v>124</v>
      </c>
      <c r="AU353" s="16" t="s">
        <v>130</v>
      </c>
      <c r="AY353" s="16" t="s">
        <v>122</v>
      </c>
      <c r="BE353" s="215">
        <f>IF(N353="základní",J353,0)</f>
        <v>0</v>
      </c>
      <c r="BF353" s="215">
        <f>IF(N353="snížená",J353,0)</f>
        <v>0</v>
      </c>
      <c r="BG353" s="215">
        <f>IF(N353="zákl. přenesená",J353,0)</f>
        <v>0</v>
      </c>
      <c r="BH353" s="215">
        <f>IF(N353="sníž. přenesená",J353,0)</f>
        <v>0</v>
      </c>
      <c r="BI353" s="215">
        <f>IF(N353="nulová",J353,0)</f>
        <v>0</v>
      </c>
      <c r="BJ353" s="16" t="s">
        <v>130</v>
      </c>
      <c r="BK353" s="215">
        <f>ROUND(I353*H353,2)</f>
        <v>0</v>
      </c>
      <c r="BL353" s="16" t="s">
        <v>226</v>
      </c>
      <c r="BM353" s="16" t="s">
        <v>439</v>
      </c>
    </row>
    <row r="354" s="11" customFormat="1">
      <c r="B354" s="216"/>
      <c r="C354" s="217"/>
      <c r="D354" s="218" t="s">
        <v>132</v>
      </c>
      <c r="E354" s="219" t="s">
        <v>1</v>
      </c>
      <c r="F354" s="220" t="s">
        <v>440</v>
      </c>
      <c r="G354" s="217"/>
      <c r="H354" s="219" t="s">
        <v>1</v>
      </c>
      <c r="I354" s="221"/>
      <c r="J354" s="217"/>
      <c r="K354" s="217"/>
      <c r="L354" s="222"/>
      <c r="M354" s="223"/>
      <c r="N354" s="224"/>
      <c r="O354" s="224"/>
      <c r="P354" s="224"/>
      <c r="Q354" s="224"/>
      <c r="R354" s="224"/>
      <c r="S354" s="224"/>
      <c r="T354" s="225"/>
      <c r="AT354" s="226" t="s">
        <v>132</v>
      </c>
      <c r="AU354" s="226" t="s">
        <v>130</v>
      </c>
      <c r="AV354" s="11" t="s">
        <v>21</v>
      </c>
      <c r="AW354" s="11" t="s">
        <v>38</v>
      </c>
      <c r="AX354" s="11" t="s">
        <v>76</v>
      </c>
      <c r="AY354" s="226" t="s">
        <v>122</v>
      </c>
    </row>
    <row r="355" s="11" customFormat="1">
      <c r="B355" s="216"/>
      <c r="C355" s="217"/>
      <c r="D355" s="218" t="s">
        <v>132</v>
      </c>
      <c r="E355" s="219" t="s">
        <v>1</v>
      </c>
      <c r="F355" s="220" t="s">
        <v>404</v>
      </c>
      <c r="G355" s="217"/>
      <c r="H355" s="219" t="s">
        <v>1</v>
      </c>
      <c r="I355" s="221"/>
      <c r="J355" s="217"/>
      <c r="K355" s="217"/>
      <c r="L355" s="222"/>
      <c r="M355" s="223"/>
      <c r="N355" s="224"/>
      <c r="O355" s="224"/>
      <c r="P355" s="224"/>
      <c r="Q355" s="224"/>
      <c r="R355" s="224"/>
      <c r="S355" s="224"/>
      <c r="T355" s="225"/>
      <c r="AT355" s="226" t="s">
        <v>132</v>
      </c>
      <c r="AU355" s="226" t="s">
        <v>130</v>
      </c>
      <c r="AV355" s="11" t="s">
        <v>21</v>
      </c>
      <c r="AW355" s="11" t="s">
        <v>38</v>
      </c>
      <c r="AX355" s="11" t="s">
        <v>76</v>
      </c>
      <c r="AY355" s="226" t="s">
        <v>122</v>
      </c>
    </row>
    <row r="356" s="12" customFormat="1">
      <c r="B356" s="227"/>
      <c r="C356" s="228"/>
      <c r="D356" s="218" t="s">
        <v>132</v>
      </c>
      <c r="E356" s="229" t="s">
        <v>1</v>
      </c>
      <c r="F356" s="230" t="s">
        <v>441</v>
      </c>
      <c r="G356" s="228"/>
      <c r="H356" s="231">
        <v>8</v>
      </c>
      <c r="I356" s="232"/>
      <c r="J356" s="228"/>
      <c r="K356" s="228"/>
      <c r="L356" s="233"/>
      <c r="M356" s="234"/>
      <c r="N356" s="235"/>
      <c r="O356" s="235"/>
      <c r="P356" s="235"/>
      <c r="Q356" s="235"/>
      <c r="R356" s="235"/>
      <c r="S356" s="235"/>
      <c r="T356" s="236"/>
      <c r="AT356" s="237" t="s">
        <v>132</v>
      </c>
      <c r="AU356" s="237" t="s">
        <v>130</v>
      </c>
      <c r="AV356" s="12" t="s">
        <v>130</v>
      </c>
      <c r="AW356" s="12" t="s">
        <v>38</v>
      </c>
      <c r="AX356" s="12" t="s">
        <v>21</v>
      </c>
      <c r="AY356" s="237" t="s">
        <v>122</v>
      </c>
    </row>
    <row r="357" s="1" customFormat="1" ht="16.5" customHeight="1">
      <c r="B357" s="37"/>
      <c r="C357" s="204" t="s">
        <v>442</v>
      </c>
      <c r="D357" s="204" t="s">
        <v>124</v>
      </c>
      <c r="E357" s="205" t="s">
        <v>443</v>
      </c>
      <c r="F357" s="206" t="s">
        <v>444</v>
      </c>
      <c r="G357" s="207" t="s">
        <v>193</v>
      </c>
      <c r="H357" s="208">
        <v>22.5</v>
      </c>
      <c r="I357" s="209"/>
      <c r="J357" s="210">
        <f>ROUND(I357*H357,2)</f>
        <v>0</v>
      </c>
      <c r="K357" s="206" t="s">
        <v>128</v>
      </c>
      <c r="L357" s="42"/>
      <c r="M357" s="211" t="s">
        <v>1</v>
      </c>
      <c r="N357" s="212" t="s">
        <v>48</v>
      </c>
      <c r="O357" s="78"/>
      <c r="P357" s="213">
        <f>O357*H357</f>
        <v>0</v>
      </c>
      <c r="Q357" s="213">
        <v>0.0035000000000000001</v>
      </c>
      <c r="R357" s="213">
        <f>Q357*H357</f>
        <v>0.078750000000000001</v>
      </c>
      <c r="S357" s="213">
        <v>0</v>
      </c>
      <c r="T357" s="214">
        <f>S357*H357</f>
        <v>0</v>
      </c>
      <c r="AR357" s="16" t="s">
        <v>226</v>
      </c>
      <c r="AT357" s="16" t="s">
        <v>124</v>
      </c>
      <c r="AU357" s="16" t="s">
        <v>130</v>
      </c>
      <c r="AY357" s="16" t="s">
        <v>122</v>
      </c>
      <c r="BE357" s="215">
        <f>IF(N357="základní",J357,0)</f>
        <v>0</v>
      </c>
      <c r="BF357" s="215">
        <f>IF(N357="snížená",J357,0)</f>
        <v>0</v>
      </c>
      <c r="BG357" s="215">
        <f>IF(N357="zákl. přenesená",J357,0)</f>
        <v>0</v>
      </c>
      <c r="BH357" s="215">
        <f>IF(N357="sníž. přenesená",J357,0)</f>
        <v>0</v>
      </c>
      <c r="BI357" s="215">
        <f>IF(N357="nulová",J357,0)</f>
        <v>0</v>
      </c>
      <c r="BJ357" s="16" t="s">
        <v>130</v>
      </c>
      <c r="BK357" s="215">
        <f>ROUND(I357*H357,2)</f>
        <v>0</v>
      </c>
      <c r="BL357" s="16" t="s">
        <v>226</v>
      </c>
      <c r="BM357" s="16" t="s">
        <v>445</v>
      </c>
    </row>
    <row r="358" s="11" customFormat="1">
      <c r="B358" s="216"/>
      <c r="C358" s="217"/>
      <c r="D358" s="218" t="s">
        <v>132</v>
      </c>
      <c r="E358" s="219" t="s">
        <v>1</v>
      </c>
      <c r="F358" s="220" t="s">
        <v>446</v>
      </c>
      <c r="G358" s="217"/>
      <c r="H358" s="219" t="s">
        <v>1</v>
      </c>
      <c r="I358" s="221"/>
      <c r="J358" s="217"/>
      <c r="K358" s="217"/>
      <c r="L358" s="222"/>
      <c r="M358" s="223"/>
      <c r="N358" s="224"/>
      <c r="O358" s="224"/>
      <c r="P358" s="224"/>
      <c r="Q358" s="224"/>
      <c r="R358" s="224"/>
      <c r="S358" s="224"/>
      <c r="T358" s="225"/>
      <c r="AT358" s="226" t="s">
        <v>132</v>
      </c>
      <c r="AU358" s="226" t="s">
        <v>130</v>
      </c>
      <c r="AV358" s="11" t="s">
        <v>21</v>
      </c>
      <c r="AW358" s="11" t="s">
        <v>38</v>
      </c>
      <c r="AX358" s="11" t="s">
        <v>76</v>
      </c>
      <c r="AY358" s="226" t="s">
        <v>122</v>
      </c>
    </row>
    <row r="359" s="11" customFormat="1">
      <c r="B359" s="216"/>
      <c r="C359" s="217"/>
      <c r="D359" s="218" t="s">
        <v>132</v>
      </c>
      <c r="E359" s="219" t="s">
        <v>1</v>
      </c>
      <c r="F359" s="220" t="s">
        <v>404</v>
      </c>
      <c r="G359" s="217"/>
      <c r="H359" s="219" t="s">
        <v>1</v>
      </c>
      <c r="I359" s="221"/>
      <c r="J359" s="217"/>
      <c r="K359" s="217"/>
      <c r="L359" s="222"/>
      <c r="M359" s="223"/>
      <c r="N359" s="224"/>
      <c r="O359" s="224"/>
      <c r="P359" s="224"/>
      <c r="Q359" s="224"/>
      <c r="R359" s="224"/>
      <c r="S359" s="224"/>
      <c r="T359" s="225"/>
      <c r="AT359" s="226" t="s">
        <v>132</v>
      </c>
      <c r="AU359" s="226" t="s">
        <v>130</v>
      </c>
      <c r="AV359" s="11" t="s">
        <v>21</v>
      </c>
      <c r="AW359" s="11" t="s">
        <v>38</v>
      </c>
      <c r="AX359" s="11" t="s">
        <v>76</v>
      </c>
      <c r="AY359" s="226" t="s">
        <v>122</v>
      </c>
    </row>
    <row r="360" s="12" customFormat="1">
      <c r="B360" s="227"/>
      <c r="C360" s="228"/>
      <c r="D360" s="218" t="s">
        <v>132</v>
      </c>
      <c r="E360" s="229" t="s">
        <v>1</v>
      </c>
      <c r="F360" s="230" t="s">
        <v>447</v>
      </c>
      <c r="G360" s="228"/>
      <c r="H360" s="231">
        <v>22.5</v>
      </c>
      <c r="I360" s="232"/>
      <c r="J360" s="228"/>
      <c r="K360" s="228"/>
      <c r="L360" s="233"/>
      <c r="M360" s="234"/>
      <c r="N360" s="235"/>
      <c r="O360" s="235"/>
      <c r="P360" s="235"/>
      <c r="Q360" s="235"/>
      <c r="R360" s="235"/>
      <c r="S360" s="235"/>
      <c r="T360" s="236"/>
      <c r="AT360" s="237" t="s">
        <v>132</v>
      </c>
      <c r="AU360" s="237" t="s">
        <v>130</v>
      </c>
      <c r="AV360" s="12" t="s">
        <v>130</v>
      </c>
      <c r="AW360" s="12" t="s">
        <v>38</v>
      </c>
      <c r="AX360" s="12" t="s">
        <v>21</v>
      </c>
      <c r="AY360" s="237" t="s">
        <v>122</v>
      </c>
    </row>
    <row r="361" s="1" customFormat="1" ht="16.5" customHeight="1">
      <c r="B361" s="37"/>
      <c r="C361" s="204" t="s">
        <v>448</v>
      </c>
      <c r="D361" s="204" t="s">
        <v>124</v>
      </c>
      <c r="E361" s="205" t="s">
        <v>449</v>
      </c>
      <c r="F361" s="206" t="s">
        <v>450</v>
      </c>
      <c r="G361" s="207" t="s">
        <v>193</v>
      </c>
      <c r="H361" s="208">
        <v>148.5</v>
      </c>
      <c r="I361" s="209"/>
      <c r="J361" s="210">
        <f>ROUND(I361*H361,2)</f>
        <v>0</v>
      </c>
      <c r="K361" s="206" t="s">
        <v>128</v>
      </c>
      <c r="L361" s="42"/>
      <c r="M361" s="211" t="s">
        <v>1</v>
      </c>
      <c r="N361" s="212" t="s">
        <v>48</v>
      </c>
      <c r="O361" s="78"/>
      <c r="P361" s="213">
        <f>O361*H361</f>
        <v>0</v>
      </c>
      <c r="Q361" s="213">
        <v>6.9999999999999994E-05</v>
      </c>
      <c r="R361" s="213">
        <f>Q361*H361</f>
        <v>0.010395</v>
      </c>
      <c r="S361" s="213">
        <v>0</v>
      </c>
      <c r="T361" s="214">
        <f>S361*H361</f>
        <v>0</v>
      </c>
      <c r="AR361" s="16" t="s">
        <v>226</v>
      </c>
      <c r="AT361" s="16" t="s">
        <v>124</v>
      </c>
      <c r="AU361" s="16" t="s">
        <v>130</v>
      </c>
      <c r="AY361" s="16" t="s">
        <v>122</v>
      </c>
      <c r="BE361" s="215">
        <f>IF(N361="základní",J361,0)</f>
        <v>0</v>
      </c>
      <c r="BF361" s="215">
        <f>IF(N361="snížená",J361,0)</f>
        <v>0</v>
      </c>
      <c r="BG361" s="215">
        <f>IF(N361="zákl. přenesená",J361,0)</f>
        <v>0</v>
      </c>
      <c r="BH361" s="215">
        <f>IF(N361="sníž. přenesená",J361,0)</f>
        <v>0</v>
      </c>
      <c r="BI361" s="215">
        <f>IF(N361="nulová",J361,0)</f>
        <v>0</v>
      </c>
      <c r="BJ361" s="16" t="s">
        <v>130</v>
      </c>
      <c r="BK361" s="215">
        <f>ROUND(I361*H361,2)</f>
        <v>0</v>
      </c>
      <c r="BL361" s="16" t="s">
        <v>226</v>
      </c>
      <c r="BM361" s="16" t="s">
        <v>451</v>
      </c>
    </row>
    <row r="362" s="11" customFormat="1">
      <c r="B362" s="216"/>
      <c r="C362" s="217"/>
      <c r="D362" s="218" t="s">
        <v>132</v>
      </c>
      <c r="E362" s="219" t="s">
        <v>1</v>
      </c>
      <c r="F362" s="220" t="s">
        <v>452</v>
      </c>
      <c r="G362" s="217"/>
      <c r="H362" s="219" t="s">
        <v>1</v>
      </c>
      <c r="I362" s="221"/>
      <c r="J362" s="217"/>
      <c r="K362" s="217"/>
      <c r="L362" s="222"/>
      <c r="M362" s="223"/>
      <c r="N362" s="224"/>
      <c r="O362" s="224"/>
      <c r="P362" s="224"/>
      <c r="Q362" s="224"/>
      <c r="R362" s="224"/>
      <c r="S362" s="224"/>
      <c r="T362" s="225"/>
      <c r="AT362" s="226" t="s">
        <v>132</v>
      </c>
      <c r="AU362" s="226" t="s">
        <v>130</v>
      </c>
      <c r="AV362" s="11" t="s">
        <v>21</v>
      </c>
      <c r="AW362" s="11" t="s">
        <v>38</v>
      </c>
      <c r="AX362" s="11" t="s">
        <v>76</v>
      </c>
      <c r="AY362" s="226" t="s">
        <v>122</v>
      </c>
    </row>
    <row r="363" s="11" customFormat="1">
      <c r="B363" s="216"/>
      <c r="C363" s="217"/>
      <c r="D363" s="218" t="s">
        <v>132</v>
      </c>
      <c r="E363" s="219" t="s">
        <v>1</v>
      </c>
      <c r="F363" s="220" t="s">
        <v>453</v>
      </c>
      <c r="G363" s="217"/>
      <c r="H363" s="219" t="s">
        <v>1</v>
      </c>
      <c r="I363" s="221"/>
      <c r="J363" s="217"/>
      <c r="K363" s="217"/>
      <c r="L363" s="222"/>
      <c r="M363" s="223"/>
      <c r="N363" s="224"/>
      <c r="O363" s="224"/>
      <c r="P363" s="224"/>
      <c r="Q363" s="224"/>
      <c r="R363" s="224"/>
      <c r="S363" s="224"/>
      <c r="T363" s="225"/>
      <c r="AT363" s="226" t="s">
        <v>132</v>
      </c>
      <c r="AU363" s="226" t="s">
        <v>130</v>
      </c>
      <c r="AV363" s="11" t="s">
        <v>21</v>
      </c>
      <c r="AW363" s="11" t="s">
        <v>38</v>
      </c>
      <c r="AX363" s="11" t="s">
        <v>76</v>
      </c>
      <c r="AY363" s="226" t="s">
        <v>122</v>
      </c>
    </row>
    <row r="364" s="11" customFormat="1">
      <c r="B364" s="216"/>
      <c r="C364" s="217"/>
      <c r="D364" s="218" t="s">
        <v>132</v>
      </c>
      <c r="E364" s="219" t="s">
        <v>1</v>
      </c>
      <c r="F364" s="220" t="s">
        <v>404</v>
      </c>
      <c r="G364" s="217"/>
      <c r="H364" s="219" t="s">
        <v>1</v>
      </c>
      <c r="I364" s="221"/>
      <c r="J364" s="217"/>
      <c r="K364" s="217"/>
      <c r="L364" s="222"/>
      <c r="M364" s="223"/>
      <c r="N364" s="224"/>
      <c r="O364" s="224"/>
      <c r="P364" s="224"/>
      <c r="Q364" s="224"/>
      <c r="R364" s="224"/>
      <c r="S364" s="224"/>
      <c r="T364" s="225"/>
      <c r="AT364" s="226" t="s">
        <v>132</v>
      </c>
      <c r="AU364" s="226" t="s">
        <v>130</v>
      </c>
      <c r="AV364" s="11" t="s">
        <v>21</v>
      </c>
      <c r="AW364" s="11" t="s">
        <v>38</v>
      </c>
      <c r="AX364" s="11" t="s">
        <v>76</v>
      </c>
      <c r="AY364" s="226" t="s">
        <v>122</v>
      </c>
    </row>
    <row r="365" s="11" customFormat="1">
      <c r="B365" s="216"/>
      <c r="C365" s="217"/>
      <c r="D365" s="218" t="s">
        <v>132</v>
      </c>
      <c r="E365" s="219" t="s">
        <v>1</v>
      </c>
      <c r="F365" s="220" t="s">
        <v>294</v>
      </c>
      <c r="G365" s="217"/>
      <c r="H365" s="219" t="s">
        <v>1</v>
      </c>
      <c r="I365" s="221"/>
      <c r="J365" s="217"/>
      <c r="K365" s="217"/>
      <c r="L365" s="222"/>
      <c r="M365" s="223"/>
      <c r="N365" s="224"/>
      <c r="O365" s="224"/>
      <c r="P365" s="224"/>
      <c r="Q365" s="224"/>
      <c r="R365" s="224"/>
      <c r="S365" s="224"/>
      <c r="T365" s="225"/>
      <c r="AT365" s="226" t="s">
        <v>132</v>
      </c>
      <c r="AU365" s="226" t="s">
        <v>130</v>
      </c>
      <c r="AV365" s="11" t="s">
        <v>21</v>
      </c>
      <c r="AW365" s="11" t="s">
        <v>38</v>
      </c>
      <c r="AX365" s="11" t="s">
        <v>76</v>
      </c>
      <c r="AY365" s="226" t="s">
        <v>122</v>
      </c>
    </row>
    <row r="366" s="12" customFormat="1">
      <c r="B366" s="227"/>
      <c r="C366" s="228"/>
      <c r="D366" s="218" t="s">
        <v>132</v>
      </c>
      <c r="E366" s="229" t="s">
        <v>1</v>
      </c>
      <c r="F366" s="230" t="s">
        <v>405</v>
      </c>
      <c r="G366" s="228"/>
      <c r="H366" s="231">
        <v>11</v>
      </c>
      <c r="I366" s="232"/>
      <c r="J366" s="228"/>
      <c r="K366" s="228"/>
      <c r="L366" s="233"/>
      <c r="M366" s="234"/>
      <c r="N366" s="235"/>
      <c r="O366" s="235"/>
      <c r="P366" s="235"/>
      <c r="Q366" s="235"/>
      <c r="R366" s="235"/>
      <c r="S366" s="235"/>
      <c r="T366" s="236"/>
      <c r="AT366" s="237" t="s">
        <v>132</v>
      </c>
      <c r="AU366" s="237" t="s">
        <v>130</v>
      </c>
      <c r="AV366" s="12" t="s">
        <v>130</v>
      </c>
      <c r="AW366" s="12" t="s">
        <v>38</v>
      </c>
      <c r="AX366" s="12" t="s">
        <v>76</v>
      </c>
      <c r="AY366" s="237" t="s">
        <v>122</v>
      </c>
    </row>
    <row r="367" s="11" customFormat="1">
      <c r="B367" s="216"/>
      <c r="C367" s="217"/>
      <c r="D367" s="218" t="s">
        <v>132</v>
      </c>
      <c r="E367" s="219" t="s">
        <v>1</v>
      </c>
      <c r="F367" s="220" t="s">
        <v>296</v>
      </c>
      <c r="G367" s="217"/>
      <c r="H367" s="219" t="s">
        <v>1</v>
      </c>
      <c r="I367" s="221"/>
      <c r="J367" s="217"/>
      <c r="K367" s="217"/>
      <c r="L367" s="222"/>
      <c r="M367" s="223"/>
      <c r="N367" s="224"/>
      <c r="O367" s="224"/>
      <c r="P367" s="224"/>
      <c r="Q367" s="224"/>
      <c r="R367" s="224"/>
      <c r="S367" s="224"/>
      <c r="T367" s="225"/>
      <c r="AT367" s="226" t="s">
        <v>132</v>
      </c>
      <c r="AU367" s="226" t="s">
        <v>130</v>
      </c>
      <c r="AV367" s="11" t="s">
        <v>21</v>
      </c>
      <c r="AW367" s="11" t="s">
        <v>38</v>
      </c>
      <c r="AX367" s="11" t="s">
        <v>76</v>
      </c>
      <c r="AY367" s="226" t="s">
        <v>122</v>
      </c>
    </row>
    <row r="368" s="12" customFormat="1">
      <c r="B368" s="227"/>
      <c r="C368" s="228"/>
      <c r="D368" s="218" t="s">
        <v>132</v>
      </c>
      <c r="E368" s="229" t="s">
        <v>1</v>
      </c>
      <c r="F368" s="230" t="s">
        <v>406</v>
      </c>
      <c r="G368" s="228"/>
      <c r="H368" s="231">
        <v>13</v>
      </c>
      <c r="I368" s="232"/>
      <c r="J368" s="228"/>
      <c r="K368" s="228"/>
      <c r="L368" s="233"/>
      <c r="M368" s="234"/>
      <c r="N368" s="235"/>
      <c r="O368" s="235"/>
      <c r="P368" s="235"/>
      <c r="Q368" s="235"/>
      <c r="R368" s="235"/>
      <c r="S368" s="235"/>
      <c r="T368" s="236"/>
      <c r="AT368" s="237" t="s">
        <v>132</v>
      </c>
      <c r="AU368" s="237" t="s">
        <v>130</v>
      </c>
      <c r="AV368" s="12" t="s">
        <v>130</v>
      </c>
      <c r="AW368" s="12" t="s">
        <v>38</v>
      </c>
      <c r="AX368" s="12" t="s">
        <v>76</v>
      </c>
      <c r="AY368" s="237" t="s">
        <v>122</v>
      </c>
    </row>
    <row r="369" s="11" customFormat="1">
      <c r="B369" s="216"/>
      <c r="C369" s="217"/>
      <c r="D369" s="218" t="s">
        <v>132</v>
      </c>
      <c r="E369" s="219" t="s">
        <v>1</v>
      </c>
      <c r="F369" s="220" t="s">
        <v>298</v>
      </c>
      <c r="G369" s="217"/>
      <c r="H369" s="219" t="s">
        <v>1</v>
      </c>
      <c r="I369" s="221"/>
      <c r="J369" s="217"/>
      <c r="K369" s="217"/>
      <c r="L369" s="222"/>
      <c r="M369" s="223"/>
      <c r="N369" s="224"/>
      <c r="O369" s="224"/>
      <c r="P369" s="224"/>
      <c r="Q369" s="224"/>
      <c r="R369" s="224"/>
      <c r="S369" s="224"/>
      <c r="T369" s="225"/>
      <c r="AT369" s="226" t="s">
        <v>132</v>
      </c>
      <c r="AU369" s="226" t="s">
        <v>130</v>
      </c>
      <c r="AV369" s="11" t="s">
        <v>21</v>
      </c>
      <c r="AW369" s="11" t="s">
        <v>38</v>
      </c>
      <c r="AX369" s="11" t="s">
        <v>76</v>
      </c>
      <c r="AY369" s="226" t="s">
        <v>122</v>
      </c>
    </row>
    <row r="370" s="12" customFormat="1">
      <c r="B370" s="227"/>
      <c r="C370" s="228"/>
      <c r="D370" s="218" t="s">
        <v>132</v>
      </c>
      <c r="E370" s="229" t="s">
        <v>1</v>
      </c>
      <c r="F370" s="230" t="s">
        <v>406</v>
      </c>
      <c r="G370" s="228"/>
      <c r="H370" s="231">
        <v>13</v>
      </c>
      <c r="I370" s="232"/>
      <c r="J370" s="228"/>
      <c r="K370" s="228"/>
      <c r="L370" s="233"/>
      <c r="M370" s="234"/>
      <c r="N370" s="235"/>
      <c r="O370" s="235"/>
      <c r="P370" s="235"/>
      <c r="Q370" s="235"/>
      <c r="R370" s="235"/>
      <c r="S370" s="235"/>
      <c r="T370" s="236"/>
      <c r="AT370" s="237" t="s">
        <v>132</v>
      </c>
      <c r="AU370" s="237" t="s">
        <v>130</v>
      </c>
      <c r="AV370" s="12" t="s">
        <v>130</v>
      </c>
      <c r="AW370" s="12" t="s">
        <v>38</v>
      </c>
      <c r="AX370" s="12" t="s">
        <v>76</v>
      </c>
      <c r="AY370" s="237" t="s">
        <v>122</v>
      </c>
    </row>
    <row r="371" s="14" customFormat="1">
      <c r="B371" s="249"/>
      <c r="C371" s="250"/>
      <c r="D371" s="218" t="s">
        <v>132</v>
      </c>
      <c r="E371" s="251" t="s">
        <v>1</v>
      </c>
      <c r="F371" s="252" t="s">
        <v>407</v>
      </c>
      <c r="G371" s="250"/>
      <c r="H371" s="253">
        <v>37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AT371" s="259" t="s">
        <v>132</v>
      </c>
      <c r="AU371" s="259" t="s">
        <v>130</v>
      </c>
      <c r="AV371" s="14" t="s">
        <v>142</v>
      </c>
      <c r="AW371" s="14" t="s">
        <v>38</v>
      </c>
      <c r="AX371" s="14" t="s">
        <v>76</v>
      </c>
      <c r="AY371" s="259" t="s">
        <v>122</v>
      </c>
    </row>
    <row r="372" s="11" customFormat="1">
      <c r="B372" s="216"/>
      <c r="C372" s="217"/>
      <c r="D372" s="218" t="s">
        <v>132</v>
      </c>
      <c r="E372" s="219" t="s">
        <v>1</v>
      </c>
      <c r="F372" s="220" t="s">
        <v>454</v>
      </c>
      <c r="G372" s="217"/>
      <c r="H372" s="219" t="s">
        <v>1</v>
      </c>
      <c r="I372" s="221"/>
      <c r="J372" s="217"/>
      <c r="K372" s="217"/>
      <c r="L372" s="222"/>
      <c r="M372" s="223"/>
      <c r="N372" s="224"/>
      <c r="O372" s="224"/>
      <c r="P372" s="224"/>
      <c r="Q372" s="224"/>
      <c r="R372" s="224"/>
      <c r="S372" s="224"/>
      <c r="T372" s="225"/>
      <c r="AT372" s="226" t="s">
        <v>132</v>
      </c>
      <c r="AU372" s="226" t="s">
        <v>130</v>
      </c>
      <c r="AV372" s="11" t="s">
        <v>21</v>
      </c>
      <c r="AW372" s="11" t="s">
        <v>38</v>
      </c>
      <c r="AX372" s="11" t="s">
        <v>76</v>
      </c>
      <c r="AY372" s="226" t="s">
        <v>122</v>
      </c>
    </row>
    <row r="373" s="11" customFormat="1">
      <c r="B373" s="216"/>
      <c r="C373" s="217"/>
      <c r="D373" s="218" t="s">
        <v>132</v>
      </c>
      <c r="E373" s="219" t="s">
        <v>1</v>
      </c>
      <c r="F373" s="220" t="s">
        <v>404</v>
      </c>
      <c r="G373" s="217"/>
      <c r="H373" s="219" t="s">
        <v>1</v>
      </c>
      <c r="I373" s="221"/>
      <c r="J373" s="217"/>
      <c r="K373" s="217"/>
      <c r="L373" s="222"/>
      <c r="M373" s="223"/>
      <c r="N373" s="224"/>
      <c r="O373" s="224"/>
      <c r="P373" s="224"/>
      <c r="Q373" s="224"/>
      <c r="R373" s="224"/>
      <c r="S373" s="224"/>
      <c r="T373" s="225"/>
      <c r="AT373" s="226" t="s">
        <v>132</v>
      </c>
      <c r="AU373" s="226" t="s">
        <v>130</v>
      </c>
      <c r="AV373" s="11" t="s">
        <v>21</v>
      </c>
      <c r="AW373" s="11" t="s">
        <v>38</v>
      </c>
      <c r="AX373" s="11" t="s">
        <v>76</v>
      </c>
      <c r="AY373" s="226" t="s">
        <v>122</v>
      </c>
    </row>
    <row r="374" s="11" customFormat="1">
      <c r="B374" s="216"/>
      <c r="C374" s="217"/>
      <c r="D374" s="218" t="s">
        <v>132</v>
      </c>
      <c r="E374" s="219" t="s">
        <v>1</v>
      </c>
      <c r="F374" s="220" t="s">
        <v>294</v>
      </c>
      <c r="G374" s="217"/>
      <c r="H374" s="219" t="s">
        <v>1</v>
      </c>
      <c r="I374" s="221"/>
      <c r="J374" s="217"/>
      <c r="K374" s="217"/>
      <c r="L374" s="222"/>
      <c r="M374" s="223"/>
      <c r="N374" s="224"/>
      <c r="O374" s="224"/>
      <c r="P374" s="224"/>
      <c r="Q374" s="224"/>
      <c r="R374" s="224"/>
      <c r="S374" s="224"/>
      <c r="T374" s="225"/>
      <c r="AT374" s="226" t="s">
        <v>132</v>
      </c>
      <c r="AU374" s="226" t="s">
        <v>130</v>
      </c>
      <c r="AV374" s="11" t="s">
        <v>21</v>
      </c>
      <c r="AW374" s="11" t="s">
        <v>38</v>
      </c>
      <c r="AX374" s="11" t="s">
        <v>76</v>
      </c>
      <c r="AY374" s="226" t="s">
        <v>122</v>
      </c>
    </row>
    <row r="375" s="12" customFormat="1">
      <c r="B375" s="227"/>
      <c r="C375" s="228"/>
      <c r="D375" s="218" t="s">
        <v>132</v>
      </c>
      <c r="E375" s="229" t="s">
        <v>1</v>
      </c>
      <c r="F375" s="230" t="s">
        <v>416</v>
      </c>
      <c r="G375" s="228"/>
      <c r="H375" s="231">
        <v>32.5</v>
      </c>
      <c r="I375" s="232"/>
      <c r="J375" s="228"/>
      <c r="K375" s="228"/>
      <c r="L375" s="233"/>
      <c r="M375" s="234"/>
      <c r="N375" s="235"/>
      <c r="O375" s="235"/>
      <c r="P375" s="235"/>
      <c r="Q375" s="235"/>
      <c r="R375" s="235"/>
      <c r="S375" s="235"/>
      <c r="T375" s="236"/>
      <c r="AT375" s="237" t="s">
        <v>132</v>
      </c>
      <c r="AU375" s="237" t="s">
        <v>130</v>
      </c>
      <c r="AV375" s="12" t="s">
        <v>130</v>
      </c>
      <c r="AW375" s="12" t="s">
        <v>38</v>
      </c>
      <c r="AX375" s="12" t="s">
        <v>76</v>
      </c>
      <c r="AY375" s="237" t="s">
        <v>122</v>
      </c>
    </row>
    <row r="376" s="11" customFormat="1">
      <c r="B376" s="216"/>
      <c r="C376" s="217"/>
      <c r="D376" s="218" t="s">
        <v>132</v>
      </c>
      <c r="E376" s="219" t="s">
        <v>1</v>
      </c>
      <c r="F376" s="220" t="s">
        <v>296</v>
      </c>
      <c r="G376" s="217"/>
      <c r="H376" s="219" t="s">
        <v>1</v>
      </c>
      <c r="I376" s="221"/>
      <c r="J376" s="217"/>
      <c r="K376" s="217"/>
      <c r="L376" s="222"/>
      <c r="M376" s="223"/>
      <c r="N376" s="224"/>
      <c r="O376" s="224"/>
      <c r="P376" s="224"/>
      <c r="Q376" s="224"/>
      <c r="R376" s="224"/>
      <c r="S376" s="224"/>
      <c r="T376" s="225"/>
      <c r="AT376" s="226" t="s">
        <v>132</v>
      </c>
      <c r="AU376" s="226" t="s">
        <v>130</v>
      </c>
      <c r="AV376" s="11" t="s">
        <v>21</v>
      </c>
      <c r="AW376" s="11" t="s">
        <v>38</v>
      </c>
      <c r="AX376" s="11" t="s">
        <v>76</v>
      </c>
      <c r="AY376" s="226" t="s">
        <v>122</v>
      </c>
    </row>
    <row r="377" s="12" customFormat="1">
      <c r="B377" s="227"/>
      <c r="C377" s="228"/>
      <c r="D377" s="218" t="s">
        <v>132</v>
      </c>
      <c r="E377" s="229" t="s">
        <v>1</v>
      </c>
      <c r="F377" s="230" t="s">
        <v>417</v>
      </c>
      <c r="G377" s="228"/>
      <c r="H377" s="231">
        <v>38</v>
      </c>
      <c r="I377" s="232"/>
      <c r="J377" s="228"/>
      <c r="K377" s="228"/>
      <c r="L377" s="233"/>
      <c r="M377" s="234"/>
      <c r="N377" s="235"/>
      <c r="O377" s="235"/>
      <c r="P377" s="235"/>
      <c r="Q377" s="235"/>
      <c r="R377" s="235"/>
      <c r="S377" s="235"/>
      <c r="T377" s="236"/>
      <c r="AT377" s="237" t="s">
        <v>132</v>
      </c>
      <c r="AU377" s="237" t="s">
        <v>130</v>
      </c>
      <c r="AV377" s="12" t="s">
        <v>130</v>
      </c>
      <c r="AW377" s="12" t="s">
        <v>38</v>
      </c>
      <c r="AX377" s="12" t="s">
        <v>76</v>
      </c>
      <c r="AY377" s="237" t="s">
        <v>122</v>
      </c>
    </row>
    <row r="378" s="11" customFormat="1">
      <c r="B378" s="216"/>
      <c r="C378" s="217"/>
      <c r="D378" s="218" t="s">
        <v>132</v>
      </c>
      <c r="E378" s="219" t="s">
        <v>1</v>
      </c>
      <c r="F378" s="220" t="s">
        <v>298</v>
      </c>
      <c r="G378" s="217"/>
      <c r="H378" s="219" t="s">
        <v>1</v>
      </c>
      <c r="I378" s="221"/>
      <c r="J378" s="217"/>
      <c r="K378" s="217"/>
      <c r="L378" s="222"/>
      <c r="M378" s="223"/>
      <c r="N378" s="224"/>
      <c r="O378" s="224"/>
      <c r="P378" s="224"/>
      <c r="Q378" s="224"/>
      <c r="R378" s="224"/>
      <c r="S378" s="224"/>
      <c r="T378" s="225"/>
      <c r="AT378" s="226" t="s">
        <v>132</v>
      </c>
      <c r="AU378" s="226" t="s">
        <v>130</v>
      </c>
      <c r="AV378" s="11" t="s">
        <v>21</v>
      </c>
      <c r="AW378" s="11" t="s">
        <v>38</v>
      </c>
      <c r="AX378" s="11" t="s">
        <v>76</v>
      </c>
      <c r="AY378" s="226" t="s">
        <v>122</v>
      </c>
    </row>
    <row r="379" s="12" customFormat="1">
      <c r="B379" s="227"/>
      <c r="C379" s="228"/>
      <c r="D379" s="218" t="s">
        <v>132</v>
      </c>
      <c r="E379" s="229" t="s">
        <v>1</v>
      </c>
      <c r="F379" s="230" t="s">
        <v>418</v>
      </c>
      <c r="G379" s="228"/>
      <c r="H379" s="231">
        <v>41</v>
      </c>
      <c r="I379" s="232"/>
      <c r="J379" s="228"/>
      <c r="K379" s="228"/>
      <c r="L379" s="233"/>
      <c r="M379" s="234"/>
      <c r="N379" s="235"/>
      <c r="O379" s="235"/>
      <c r="P379" s="235"/>
      <c r="Q379" s="235"/>
      <c r="R379" s="235"/>
      <c r="S379" s="235"/>
      <c r="T379" s="236"/>
      <c r="AT379" s="237" t="s">
        <v>132</v>
      </c>
      <c r="AU379" s="237" t="s">
        <v>130</v>
      </c>
      <c r="AV379" s="12" t="s">
        <v>130</v>
      </c>
      <c r="AW379" s="12" t="s">
        <v>38</v>
      </c>
      <c r="AX379" s="12" t="s">
        <v>76</v>
      </c>
      <c r="AY379" s="237" t="s">
        <v>122</v>
      </c>
    </row>
    <row r="380" s="14" customFormat="1">
      <c r="B380" s="249"/>
      <c r="C380" s="250"/>
      <c r="D380" s="218" t="s">
        <v>132</v>
      </c>
      <c r="E380" s="251" t="s">
        <v>1</v>
      </c>
      <c r="F380" s="252" t="s">
        <v>407</v>
      </c>
      <c r="G380" s="250"/>
      <c r="H380" s="253">
        <v>111.5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AT380" s="259" t="s">
        <v>132</v>
      </c>
      <c r="AU380" s="259" t="s">
        <v>130</v>
      </c>
      <c r="AV380" s="14" t="s">
        <v>142</v>
      </c>
      <c r="AW380" s="14" t="s">
        <v>38</v>
      </c>
      <c r="AX380" s="14" t="s">
        <v>76</v>
      </c>
      <c r="AY380" s="259" t="s">
        <v>122</v>
      </c>
    </row>
    <row r="381" s="13" customFormat="1">
      <c r="B381" s="238"/>
      <c r="C381" s="239"/>
      <c r="D381" s="218" t="s">
        <v>132</v>
      </c>
      <c r="E381" s="240" t="s">
        <v>1</v>
      </c>
      <c r="F381" s="241" t="s">
        <v>188</v>
      </c>
      <c r="G381" s="239"/>
      <c r="H381" s="242">
        <v>148.5</v>
      </c>
      <c r="I381" s="243"/>
      <c r="J381" s="239"/>
      <c r="K381" s="239"/>
      <c r="L381" s="244"/>
      <c r="M381" s="245"/>
      <c r="N381" s="246"/>
      <c r="O381" s="246"/>
      <c r="P381" s="246"/>
      <c r="Q381" s="246"/>
      <c r="R381" s="246"/>
      <c r="S381" s="246"/>
      <c r="T381" s="247"/>
      <c r="AT381" s="248" t="s">
        <v>132</v>
      </c>
      <c r="AU381" s="248" t="s">
        <v>130</v>
      </c>
      <c r="AV381" s="13" t="s">
        <v>129</v>
      </c>
      <c r="AW381" s="13" t="s">
        <v>38</v>
      </c>
      <c r="AX381" s="13" t="s">
        <v>21</v>
      </c>
      <c r="AY381" s="248" t="s">
        <v>122</v>
      </c>
    </row>
    <row r="382" s="1" customFormat="1" ht="16.5" customHeight="1">
      <c r="B382" s="37"/>
      <c r="C382" s="204" t="s">
        <v>455</v>
      </c>
      <c r="D382" s="204" t="s">
        <v>124</v>
      </c>
      <c r="E382" s="205" t="s">
        <v>456</v>
      </c>
      <c r="F382" s="206" t="s">
        <v>457</v>
      </c>
      <c r="G382" s="207" t="s">
        <v>193</v>
      </c>
      <c r="H382" s="208">
        <v>131</v>
      </c>
      <c r="I382" s="209"/>
      <c r="J382" s="210">
        <f>ROUND(I382*H382,2)</f>
        <v>0</v>
      </c>
      <c r="K382" s="206" t="s">
        <v>128</v>
      </c>
      <c r="L382" s="42"/>
      <c r="M382" s="211" t="s">
        <v>1</v>
      </c>
      <c r="N382" s="212" t="s">
        <v>48</v>
      </c>
      <c r="O382" s="78"/>
      <c r="P382" s="213">
        <f>O382*H382</f>
        <v>0</v>
      </c>
      <c r="Q382" s="213">
        <v>9.0000000000000006E-05</v>
      </c>
      <c r="R382" s="213">
        <f>Q382*H382</f>
        <v>0.01179</v>
      </c>
      <c r="S382" s="213">
        <v>0</v>
      </c>
      <c r="T382" s="214">
        <f>S382*H382</f>
        <v>0</v>
      </c>
      <c r="AR382" s="16" t="s">
        <v>226</v>
      </c>
      <c r="AT382" s="16" t="s">
        <v>124</v>
      </c>
      <c r="AU382" s="16" t="s">
        <v>130</v>
      </c>
      <c r="AY382" s="16" t="s">
        <v>122</v>
      </c>
      <c r="BE382" s="215">
        <f>IF(N382="základní",J382,0)</f>
        <v>0</v>
      </c>
      <c r="BF382" s="215">
        <f>IF(N382="snížená",J382,0)</f>
        <v>0</v>
      </c>
      <c r="BG382" s="215">
        <f>IF(N382="zákl. přenesená",J382,0)</f>
        <v>0</v>
      </c>
      <c r="BH382" s="215">
        <f>IF(N382="sníž. přenesená",J382,0)</f>
        <v>0</v>
      </c>
      <c r="BI382" s="215">
        <f>IF(N382="nulová",J382,0)</f>
        <v>0</v>
      </c>
      <c r="BJ382" s="16" t="s">
        <v>130</v>
      </c>
      <c r="BK382" s="215">
        <f>ROUND(I382*H382,2)</f>
        <v>0</v>
      </c>
      <c r="BL382" s="16" t="s">
        <v>226</v>
      </c>
      <c r="BM382" s="16" t="s">
        <v>458</v>
      </c>
    </row>
    <row r="383" s="11" customFormat="1">
      <c r="B383" s="216"/>
      <c r="C383" s="217"/>
      <c r="D383" s="218" t="s">
        <v>132</v>
      </c>
      <c r="E383" s="219" t="s">
        <v>1</v>
      </c>
      <c r="F383" s="220" t="s">
        <v>459</v>
      </c>
      <c r="G383" s="217"/>
      <c r="H383" s="219" t="s">
        <v>1</v>
      </c>
      <c r="I383" s="221"/>
      <c r="J383" s="217"/>
      <c r="K383" s="217"/>
      <c r="L383" s="222"/>
      <c r="M383" s="223"/>
      <c r="N383" s="224"/>
      <c r="O383" s="224"/>
      <c r="P383" s="224"/>
      <c r="Q383" s="224"/>
      <c r="R383" s="224"/>
      <c r="S383" s="224"/>
      <c r="T383" s="225"/>
      <c r="AT383" s="226" t="s">
        <v>132</v>
      </c>
      <c r="AU383" s="226" t="s">
        <v>130</v>
      </c>
      <c r="AV383" s="11" t="s">
        <v>21</v>
      </c>
      <c r="AW383" s="11" t="s">
        <v>38</v>
      </c>
      <c r="AX383" s="11" t="s">
        <v>76</v>
      </c>
      <c r="AY383" s="226" t="s">
        <v>122</v>
      </c>
    </row>
    <row r="384" s="11" customFormat="1">
      <c r="B384" s="216"/>
      <c r="C384" s="217"/>
      <c r="D384" s="218" t="s">
        <v>132</v>
      </c>
      <c r="E384" s="219" t="s">
        <v>1</v>
      </c>
      <c r="F384" s="220" t="s">
        <v>460</v>
      </c>
      <c r="G384" s="217"/>
      <c r="H384" s="219" t="s">
        <v>1</v>
      </c>
      <c r="I384" s="221"/>
      <c r="J384" s="217"/>
      <c r="K384" s="217"/>
      <c r="L384" s="222"/>
      <c r="M384" s="223"/>
      <c r="N384" s="224"/>
      <c r="O384" s="224"/>
      <c r="P384" s="224"/>
      <c r="Q384" s="224"/>
      <c r="R384" s="224"/>
      <c r="S384" s="224"/>
      <c r="T384" s="225"/>
      <c r="AT384" s="226" t="s">
        <v>132</v>
      </c>
      <c r="AU384" s="226" t="s">
        <v>130</v>
      </c>
      <c r="AV384" s="11" t="s">
        <v>21</v>
      </c>
      <c r="AW384" s="11" t="s">
        <v>38</v>
      </c>
      <c r="AX384" s="11" t="s">
        <v>76</v>
      </c>
      <c r="AY384" s="226" t="s">
        <v>122</v>
      </c>
    </row>
    <row r="385" s="11" customFormat="1">
      <c r="B385" s="216"/>
      <c r="C385" s="217"/>
      <c r="D385" s="218" t="s">
        <v>132</v>
      </c>
      <c r="E385" s="219" t="s">
        <v>1</v>
      </c>
      <c r="F385" s="220" t="s">
        <v>404</v>
      </c>
      <c r="G385" s="217"/>
      <c r="H385" s="219" t="s">
        <v>1</v>
      </c>
      <c r="I385" s="221"/>
      <c r="J385" s="217"/>
      <c r="K385" s="217"/>
      <c r="L385" s="222"/>
      <c r="M385" s="223"/>
      <c r="N385" s="224"/>
      <c r="O385" s="224"/>
      <c r="P385" s="224"/>
      <c r="Q385" s="224"/>
      <c r="R385" s="224"/>
      <c r="S385" s="224"/>
      <c r="T385" s="225"/>
      <c r="AT385" s="226" t="s">
        <v>132</v>
      </c>
      <c r="AU385" s="226" t="s">
        <v>130</v>
      </c>
      <c r="AV385" s="11" t="s">
        <v>21</v>
      </c>
      <c r="AW385" s="11" t="s">
        <v>38</v>
      </c>
      <c r="AX385" s="11" t="s">
        <v>76</v>
      </c>
      <c r="AY385" s="226" t="s">
        <v>122</v>
      </c>
    </row>
    <row r="386" s="11" customFormat="1">
      <c r="B386" s="216"/>
      <c r="C386" s="217"/>
      <c r="D386" s="218" t="s">
        <v>132</v>
      </c>
      <c r="E386" s="219" t="s">
        <v>1</v>
      </c>
      <c r="F386" s="220" t="s">
        <v>294</v>
      </c>
      <c r="G386" s="217"/>
      <c r="H386" s="219" t="s">
        <v>1</v>
      </c>
      <c r="I386" s="221"/>
      <c r="J386" s="217"/>
      <c r="K386" s="217"/>
      <c r="L386" s="222"/>
      <c r="M386" s="223"/>
      <c r="N386" s="224"/>
      <c r="O386" s="224"/>
      <c r="P386" s="224"/>
      <c r="Q386" s="224"/>
      <c r="R386" s="224"/>
      <c r="S386" s="224"/>
      <c r="T386" s="225"/>
      <c r="AT386" s="226" t="s">
        <v>132</v>
      </c>
      <c r="AU386" s="226" t="s">
        <v>130</v>
      </c>
      <c r="AV386" s="11" t="s">
        <v>21</v>
      </c>
      <c r="AW386" s="11" t="s">
        <v>38</v>
      </c>
      <c r="AX386" s="11" t="s">
        <v>76</v>
      </c>
      <c r="AY386" s="226" t="s">
        <v>122</v>
      </c>
    </row>
    <row r="387" s="12" customFormat="1">
      <c r="B387" s="227"/>
      <c r="C387" s="228"/>
      <c r="D387" s="218" t="s">
        <v>132</v>
      </c>
      <c r="E387" s="229" t="s">
        <v>1</v>
      </c>
      <c r="F387" s="230" t="s">
        <v>426</v>
      </c>
      <c r="G387" s="228"/>
      <c r="H387" s="231">
        <v>34</v>
      </c>
      <c r="I387" s="232"/>
      <c r="J387" s="228"/>
      <c r="K387" s="228"/>
      <c r="L387" s="233"/>
      <c r="M387" s="234"/>
      <c r="N387" s="235"/>
      <c r="O387" s="235"/>
      <c r="P387" s="235"/>
      <c r="Q387" s="235"/>
      <c r="R387" s="235"/>
      <c r="S387" s="235"/>
      <c r="T387" s="236"/>
      <c r="AT387" s="237" t="s">
        <v>132</v>
      </c>
      <c r="AU387" s="237" t="s">
        <v>130</v>
      </c>
      <c r="AV387" s="12" t="s">
        <v>130</v>
      </c>
      <c r="AW387" s="12" t="s">
        <v>38</v>
      </c>
      <c r="AX387" s="12" t="s">
        <v>76</v>
      </c>
      <c r="AY387" s="237" t="s">
        <v>122</v>
      </c>
    </row>
    <row r="388" s="11" customFormat="1">
      <c r="B388" s="216"/>
      <c r="C388" s="217"/>
      <c r="D388" s="218" t="s">
        <v>132</v>
      </c>
      <c r="E388" s="219" t="s">
        <v>1</v>
      </c>
      <c r="F388" s="220" t="s">
        <v>296</v>
      </c>
      <c r="G388" s="217"/>
      <c r="H388" s="219" t="s">
        <v>1</v>
      </c>
      <c r="I388" s="221"/>
      <c r="J388" s="217"/>
      <c r="K388" s="217"/>
      <c r="L388" s="222"/>
      <c r="M388" s="223"/>
      <c r="N388" s="224"/>
      <c r="O388" s="224"/>
      <c r="P388" s="224"/>
      <c r="Q388" s="224"/>
      <c r="R388" s="224"/>
      <c r="S388" s="224"/>
      <c r="T388" s="225"/>
      <c r="AT388" s="226" t="s">
        <v>132</v>
      </c>
      <c r="AU388" s="226" t="s">
        <v>130</v>
      </c>
      <c r="AV388" s="11" t="s">
        <v>21</v>
      </c>
      <c r="AW388" s="11" t="s">
        <v>38</v>
      </c>
      <c r="AX388" s="11" t="s">
        <v>76</v>
      </c>
      <c r="AY388" s="226" t="s">
        <v>122</v>
      </c>
    </row>
    <row r="389" s="12" customFormat="1">
      <c r="B389" s="227"/>
      <c r="C389" s="228"/>
      <c r="D389" s="218" t="s">
        <v>132</v>
      </c>
      <c r="E389" s="229" t="s">
        <v>1</v>
      </c>
      <c r="F389" s="230" t="s">
        <v>427</v>
      </c>
      <c r="G389" s="228"/>
      <c r="H389" s="231">
        <v>35.5</v>
      </c>
      <c r="I389" s="232"/>
      <c r="J389" s="228"/>
      <c r="K389" s="228"/>
      <c r="L389" s="233"/>
      <c r="M389" s="234"/>
      <c r="N389" s="235"/>
      <c r="O389" s="235"/>
      <c r="P389" s="235"/>
      <c r="Q389" s="235"/>
      <c r="R389" s="235"/>
      <c r="S389" s="235"/>
      <c r="T389" s="236"/>
      <c r="AT389" s="237" t="s">
        <v>132</v>
      </c>
      <c r="AU389" s="237" t="s">
        <v>130</v>
      </c>
      <c r="AV389" s="12" t="s">
        <v>130</v>
      </c>
      <c r="AW389" s="12" t="s">
        <v>38</v>
      </c>
      <c r="AX389" s="12" t="s">
        <v>76</v>
      </c>
      <c r="AY389" s="237" t="s">
        <v>122</v>
      </c>
    </row>
    <row r="390" s="11" customFormat="1">
      <c r="B390" s="216"/>
      <c r="C390" s="217"/>
      <c r="D390" s="218" t="s">
        <v>132</v>
      </c>
      <c r="E390" s="219" t="s">
        <v>1</v>
      </c>
      <c r="F390" s="220" t="s">
        <v>298</v>
      </c>
      <c r="G390" s="217"/>
      <c r="H390" s="219" t="s">
        <v>1</v>
      </c>
      <c r="I390" s="221"/>
      <c r="J390" s="217"/>
      <c r="K390" s="217"/>
      <c r="L390" s="222"/>
      <c r="M390" s="223"/>
      <c r="N390" s="224"/>
      <c r="O390" s="224"/>
      <c r="P390" s="224"/>
      <c r="Q390" s="224"/>
      <c r="R390" s="224"/>
      <c r="S390" s="224"/>
      <c r="T390" s="225"/>
      <c r="AT390" s="226" t="s">
        <v>132</v>
      </c>
      <c r="AU390" s="226" t="s">
        <v>130</v>
      </c>
      <c r="AV390" s="11" t="s">
        <v>21</v>
      </c>
      <c r="AW390" s="11" t="s">
        <v>38</v>
      </c>
      <c r="AX390" s="11" t="s">
        <v>76</v>
      </c>
      <c r="AY390" s="226" t="s">
        <v>122</v>
      </c>
    </row>
    <row r="391" s="12" customFormat="1">
      <c r="B391" s="227"/>
      <c r="C391" s="228"/>
      <c r="D391" s="218" t="s">
        <v>132</v>
      </c>
      <c r="E391" s="229" t="s">
        <v>1</v>
      </c>
      <c r="F391" s="230" t="s">
        <v>427</v>
      </c>
      <c r="G391" s="228"/>
      <c r="H391" s="231">
        <v>35.5</v>
      </c>
      <c r="I391" s="232"/>
      <c r="J391" s="228"/>
      <c r="K391" s="228"/>
      <c r="L391" s="233"/>
      <c r="M391" s="234"/>
      <c r="N391" s="235"/>
      <c r="O391" s="235"/>
      <c r="P391" s="235"/>
      <c r="Q391" s="235"/>
      <c r="R391" s="235"/>
      <c r="S391" s="235"/>
      <c r="T391" s="236"/>
      <c r="AT391" s="237" t="s">
        <v>132</v>
      </c>
      <c r="AU391" s="237" t="s">
        <v>130</v>
      </c>
      <c r="AV391" s="12" t="s">
        <v>130</v>
      </c>
      <c r="AW391" s="12" t="s">
        <v>38</v>
      </c>
      <c r="AX391" s="12" t="s">
        <v>76</v>
      </c>
      <c r="AY391" s="237" t="s">
        <v>122</v>
      </c>
    </row>
    <row r="392" s="14" customFormat="1">
      <c r="B392" s="249"/>
      <c r="C392" s="250"/>
      <c r="D392" s="218" t="s">
        <v>132</v>
      </c>
      <c r="E392" s="251" t="s">
        <v>1</v>
      </c>
      <c r="F392" s="252" t="s">
        <v>407</v>
      </c>
      <c r="G392" s="250"/>
      <c r="H392" s="253">
        <v>105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AT392" s="259" t="s">
        <v>132</v>
      </c>
      <c r="AU392" s="259" t="s">
        <v>130</v>
      </c>
      <c r="AV392" s="14" t="s">
        <v>142</v>
      </c>
      <c r="AW392" s="14" t="s">
        <v>38</v>
      </c>
      <c r="AX392" s="14" t="s">
        <v>76</v>
      </c>
      <c r="AY392" s="259" t="s">
        <v>122</v>
      </c>
    </row>
    <row r="393" s="11" customFormat="1">
      <c r="B393" s="216"/>
      <c r="C393" s="217"/>
      <c r="D393" s="218" t="s">
        <v>132</v>
      </c>
      <c r="E393" s="219" t="s">
        <v>1</v>
      </c>
      <c r="F393" s="220" t="s">
        <v>461</v>
      </c>
      <c r="G393" s="217"/>
      <c r="H393" s="219" t="s">
        <v>1</v>
      </c>
      <c r="I393" s="221"/>
      <c r="J393" s="217"/>
      <c r="K393" s="217"/>
      <c r="L393" s="222"/>
      <c r="M393" s="223"/>
      <c r="N393" s="224"/>
      <c r="O393" s="224"/>
      <c r="P393" s="224"/>
      <c r="Q393" s="224"/>
      <c r="R393" s="224"/>
      <c r="S393" s="224"/>
      <c r="T393" s="225"/>
      <c r="AT393" s="226" t="s">
        <v>132</v>
      </c>
      <c r="AU393" s="226" t="s">
        <v>130</v>
      </c>
      <c r="AV393" s="11" t="s">
        <v>21</v>
      </c>
      <c r="AW393" s="11" t="s">
        <v>38</v>
      </c>
      <c r="AX393" s="11" t="s">
        <v>76</v>
      </c>
      <c r="AY393" s="226" t="s">
        <v>122</v>
      </c>
    </row>
    <row r="394" s="11" customFormat="1">
      <c r="B394" s="216"/>
      <c r="C394" s="217"/>
      <c r="D394" s="218" t="s">
        <v>132</v>
      </c>
      <c r="E394" s="219" t="s">
        <v>1</v>
      </c>
      <c r="F394" s="220" t="s">
        <v>404</v>
      </c>
      <c r="G394" s="217"/>
      <c r="H394" s="219" t="s">
        <v>1</v>
      </c>
      <c r="I394" s="221"/>
      <c r="J394" s="217"/>
      <c r="K394" s="217"/>
      <c r="L394" s="222"/>
      <c r="M394" s="223"/>
      <c r="N394" s="224"/>
      <c r="O394" s="224"/>
      <c r="P394" s="224"/>
      <c r="Q394" s="224"/>
      <c r="R394" s="224"/>
      <c r="S394" s="224"/>
      <c r="T394" s="225"/>
      <c r="AT394" s="226" t="s">
        <v>132</v>
      </c>
      <c r="AU394" s="226" t="s">
        <v>130</v>
      </c>
      <c r="AV394" s="11" t="s">
        <v>21</v>
      </c>
      <c r="AW394" s="11" t="s">
        <v>38</v>
      </c>
      <c r="AX394" s="11" t="s">
        <v>76</v>
      </c>
      <c r="AY394" s="226" t="s">
        <v>122</v>
      </c>
    </row>
    <row r="395" s="12" customFormat="1">
      <c r="B395" s="227"/>
      <c r="C395" s="228"/>
      <c r="D395" s="218" t="s">
        <v>132</v>
      </c>
      <c r="E395" s="229" t="s">
        <v>1</v>
      </c>
      <c r="F395" s="230" t="s">
        <v>435</v>
      </c>
      <c r="G395" s="228"/>
      <c r="H395" s="231">
        <v>18</v>
      </c>
      <c r="I395" s="232"/>
      <c r="J395" s="228"/>
      <c r="K395" s="228"/>
      <c r="L395" s="233"/>
      <c r="M395" s="234"/>
      <c r="N395" s="235"/>
      <c r="O395" s="235"/>
      <c r="P395" s="235"/>
      <c r="Q395" s="235"/>
      <c r="R395" s="235"/>
      <c r="S395" s="235"/>
      <c r="T395" s="236"/>
      <c r="AT395" s="237" t="s">
        <v>132</v>
      </c>
      <c r="AU395" s="237" t="s">
        <v>130</v>
      </c>
      <c r="AV395" s="12" t="s">
        <v>130</v>
      </c>
      <c r="AW395" s="12" t="s">
        <v>38</v>
      </c>
      <c r="AX395" s="12" t="s">
        <v>76</v>
      </c>
      <c r="AY395" s="237" t="s">
        <v>122</v>
      </c>
    </row>
    <row r="396" s="11" customFormat="1">
      <c r="B396" s="216"/>
      <c r="C396" s="217"/>
      <c r="D396" s="218" t="s">
        <v>132</v>
      </c>
      <c r="E396" s="219" t="s">
        <v>1</v>
      </c>
      <c r="F396" s="220" t="s">
        <v>462</v>
      </c>
      <c r="G396" s="217"/>
      <c r="H396" s="219" t="s">
        <v>1</v>
      </c>
      <c r="I396" s="221"/>
      <c r="J396" s="217"/>
      <c r="K396" s="217"/>
      <c r="L396" s="222"/>
      <c r="M396" s="223"/>
      <c r="N396" s="224"/>
      <c r="O396" s="224"/>
      <c r="P396" s="224"/>
      <c r="Q396" s="224"/>
      <c r="R396" s="224"/>
      <c r="S396" s="224"/>
      <c r="T396" s="225"/>
      <c r="AT396" s="226" t="s">
        <v>132</v>
      </c>
      <c r="AU396" s="226" t="s">
        <v>130</v>
      </c>
      <c r="AV396" s="11" t="s">
        <v>21</v>
      </c>
      <c r="AW396" s="11" t="s">
        <v>38</v>
      </c>
      <c r="AX396" s="11" t="s">
        <v>76</v>
      </c>
      <c r="AY396" s="226" t="s">
        <v>122</v>
      </c>
    </row>
    <row r="397" s="11" customFormat="1">
      <c r="B397" s="216"/>
      <c r="C397" s="217"/>
      <c r="D397" s="218" t="s">
        <v>132</v>
      </c>
      <c r="E397" s="219" t="s">
        <v>1</v>
      </c>
      <c r="F397" s="220" t="s">
        <v>404</v>
      </c>
      <c r="G397" s="217"/>
      <c r="H397" s="219" t="s">
        <v>1</v>
      </c>
      <c r="I397" s="221"/>
      <c r="J397" s="217"/>
      <c r="K397" s="217"/>
      <c r="L397" s="222"/>
      <c r="M397" s="223"/>
      <c r="N397" s="224"/>
      <c r="O397" s="224"/>
      <c r="P397" s="224"/>
      <c r="Q397" s="224"/>
      <c r="R397" s="224"/>
      <c r="S397" s="224"/>
      <c r="T397" s="225"/>
      <c r="AT397" s="226" t="s">
        <v>132</v>
      </c>
      <c r="AU397" s="226" t="s">
        <v>130</v>
      </c>
      <c r="AV397" s="11" t="s">
        <v>21</v>
      </c>
      <c r="AW397" s="11" t="s">
        <v>38</v>
      </c>
      <c r="AX397" s="11" t="s">
        <v>76</v>
      </c>
      <c r="AY397" s="226" t="s">
        <v>122</v>
      </c>
    </row>
    <row r="398" s="12" customFormat="1">
      <c r="B398" s="227"/>
      <c r="C398" s="228"/>
      <c r="D398" s="218" t="s">
        <v>132</v>
      </c>
      <c r="E398" s="229" t="s">
        <v>1</v>
      </c>
      <c r="F398" s="230" t="s">
        <v>441</v>
      </c>
      <c r="G398" s="228"/>
      <c r="H398" s="231">
        <v>8</v>
      </c>
      <c r="I398" s="232"/>
      <c r="J398" s="228"/>
      <c r="K398" s="228"/>
      <c r="L398" s="233"/>
      <c r="M398" s="234"/>
      <c r="N398" s="235"/>
      <c r="O398" s="235"/>
      <c r="P398" s="235"/>
      <c r="Q398" s="235"/>
      <c r="R398" s="235"/>
      <c r="S398" s="235"/>
      <c r="T398" s="236"/>
      <c r="AT398" s="237" t="s">
        <v>132</v>
      </c>
      <c r="AU398" s="237" t="s">
        <v>130</v>
      </c>
      <c r="AV398" s="12" t="s">
        <v>130</v>
      </c>
      <c r="AW398" s="12" t="s">
        <v>38</v>
      </c>
      <c r="AX398" s="12" t="s">
        <v>76</v>
      </c>
      <c r="AY398" s="237" t="s">
        <v>122</v>
      </c>
    </row>
    <row r="399" s="13" customFormat="1">
      <c r="B399" s="238"/>
      <c r="C399" s="239"/>
      <c r="D399" s="218" t="s">
        <v>132</v>
      </c>
      <c r="E399" s="240" t="s">
        <v>1</v>
      </c>
      <c r="F399" s="241" t="s">
        <v>188</v>
      </c>
      <c r="G399" s="239"/>
      <c r="H399" s="242">
        <v>131</v>
      </c>
      <c r="I399" s="243"/>
      <c r="J399" s="239"/>
      <c r="K399" s="239"/>
      <c r="L399" s="244"/>
      <c r="M399" s="245"/>
      <c r="N399" s="246"/>
      <c r="O399" s="246"/>
      <c r="P399" s="246"/>
      <c r="Q399" s="246"/>
      <c r="R399" s="246"/>
      <c r="S399" s="246"/>
      <c r="T399" s="247"/>
      <c r="AT399" s="248" t="s">
        <v>132</v>
      </c>
      <c r="AU399" s="248" t="s">
        <v>130</v>
      </c>
      <c r="AV399" s="13" t="s">
        <v>129</v>
      </c>
      <c r="AW399" s="13" t="s">
        <v>38</v>
      </c>
      <c r="AX399" s="13" t="s">
        <v>21</v>
      </c>
      <c r="AY399" s="248" t="s">
        <v>122</v>
      </c>
    </row>
    <row r="400" s="1" customFormat="1" ht="16.5" customHeight="1">
      <c r="B400" s="37"/>
      <c r="C400" s="204" t="s">
        <v>463</v>
      </c>
      <c r="D400" s="204" t="s">
        <v>124</v>
      </c>
      <c r="E400" s="205" t="s">
        <v>464</v>
      </c>
      <c r="F400" s="206" t="s">
        <v>465</v>
      </c>
      <c r="G400" s="207" t="s">
        <v>193</v>
      </c>
      <c r="H400" s="208">
        <v>22.5</v>
      </c>
      <c r="I400" s="209"/>
      <c r="J400" s="210">
        <f>ROUND(I400*H400,2)</f>
        <v>0</v>
      </c>
      <c r="K400" s="206" t="s">
        <v>128</v>
      </c>
      <c r="L400" s="42"/>
      <c r="M400" s="211" t="s">
        <v>1</v>
      </c>
      <c r="N400" s="212" t="s">
        <v>48</v>
      </c>
      <c r="O400" s="78"/>
      <c r="P400" s="213">
        <f>O400*H400</f>
        <v>0</v>
      </c>
      <c r="Q400" s="213">
        <v>0.00012</v>
      </c>
      <c r="R400" s="213">
        <f>Q400*H400</f>
        <v>0.0027000000000000001</v>
      </c>
      <c r="S400" s="213">
        <v>0</v>
      </c>
      <c r="T400" s="214">
        <f>S400*H400</f>
        <v>0</v>
      </c>
      <c r="AR400" s="16" t="s">
        <v>226</v>
      </c>
      <c r="AT400" s="16" t="s">
        <v>124</v>
      </c>
      <c r="AU400" s="16" t="s">
        <v>130</v>
      </c>
      <c r="AY400" s="16" t="s">
        <v>122</v>
      </c>
      <c r="BE400" s="215">
        <f>IF(N400="základní",J400,0)</f>
        <v>0</v>
      </c>
      <c r="BF400" s="215">
        <f>IF(N400="snížená",J400,0)</f>
        <v>0</v>
      </c>
      <c r="BG400" s="215">
        <f>IF(N400="zákl. přenesená",J400,0)</f>
        <v>0</v>
      </c>
      <c r="BH400" s="215">
        <f>IF(N400="sníž. přenesená",J400,0)</f>
        <v>0</v>
      </c>
      <c r="BI400" s="215">
        <f>IF(N400="nulová",J400,0)</f>
        <v>0</v>
      </c>
      <c r="BJ400" s="16" t="s">
        <v>130</v>
      </c>
      <c r="BK400" s="215">
        <f>ROUND(I400*H400,2)</f>
        <v>0</v>
      </c>
      <c r="BL400" s="16" t="s">
        <v>226</v>
      </c>
      <c r="BM400" s="16" t="s">
        <v>466</v>
      </c>
    </row>
    <row r="401" s="11" customFormat="1">
      <c r="B401" s="216"/>
      <c r="C401" s="217"/>
      <c r="D401" s="218" t="s">
        <v>132</v>
      </c>
      <c r="E401" s="219" t="s">
        <v>1</v>
      </c>
      <c r="F401" s="220" t="s">
        <v>467</v>
      </c>
      <c r="G401" s="217"/>
      <c r="H401" s="219" t="s">
        <v>1</v>
      </c>
      <c r="I401" s="221"/>
      <c r="J401" s="217"/>
      <c r="K401" s="217"/>
      <c r="L401" s="222"/>
      <c r="M401" s="223"/>
      <c r="N401" s="224"/>
      <c r="O401" s="224"/>
      <c r="P401" s="224"/>
      <c r="Q401" s="224"/>
      <c r="R401" s="224"/>
      <c r="S401" s="224"/>
      <c r="T401" s="225"/>
      <c r="AT401" s="226" t="s">
        <v>132</v>
      </c>
      <c r="AU401" s="226" t="s">
        <v>130</v>
      </c>
      <c r="AV401" s="11" t="s">
        <v>21</v>
      </c>
      <c r="AW401" s="11" t="s">
        <v>38</v>
      </c>
      <c r="AX401" s="11" t="s">
        <v>76</v>
      </c>
      <c r="AY401" s="226" t="s">
        <v>122</v>
      </c>
    </row>
    <row r="402" s="11" customFormat="1">
      <c r="B402" s="216"/>
      <c r="C402" s="217"/>
      <c r="D402" s="218" t="s">
        <v>132</v>
      </c>
      <c r="E402" s="219" t="s">
        <v>1</v>
      </c>
      <c r="F402" s="220" t="s">
        <v>468</v>
      </c>
      <c r="G402" s="217"/>
      <c r="H402" s="219" t="s">
        <v>1</v>
      </c>
      <c r="I402" s="221"/>
      <c r="J402" s="217"/>
      <c r="K402" s="217"/>
      <c r="L402" s="222"/>
      <c r="M402" s="223"/>
      <c r="N402" s="224"/>
      <c r="O402" s="224"/>
      <c r="P402" s="224"/>
      <c r="Q402" s="224"/>
      <c r="R402" s="224"/>
      <c r="S402" s="224"/>
      <c r="T402" s="225"/>
      <c r="AT402" s="226" t="s">
        <v>132</v>
      </c>
      <c r="AU402" s="226" t="s">
        <v>130</v>
      </c>
      <c r="AV402" s="11" t="s">
        <v>21</v>
      </c>
      <c r="AW402" s="11" t="s">
        <v>38</v>
      </c>
      <c r="AX402" s="11" t="s">
        <v>76</v>
      </c>
      <c r="AY402" s="226" t="s">
        <v>122</v>
      </c>
    </row>
    <row r="403" s="11" customFormat="1">
      <c r="B403" s="216"/>
      <c r="C403" s="217"/>
      <c r="D403" s="218" t="s">
        <v>132</v>
      </c>
      <c r="E403" s="219" t="s">
        <v>1</v>
      </c>
      <c r="F403" s="220" t="s">
        <v>404</v>
      </c>
      <c r="G403" s="217"/>
      <c r="H403" s="219" t="s">
        <v>1</v>
      </c>
      <c r="I403" s="221"/>
      <c r="J403" s="217"/>
      <c r="K403" s="217"/>
      <c r="L403" s="222"/>
      <c r="M403" s="223"/>
      <c r="N403" s="224"/>
      <c r="O403" s="224"/>
      <c r="P403" s="224"/>
      <c r="Q403" s="224"/>
      <c r="R403" s="224"/>
      <c r="S403" s="224"/>
      <c r="T403" s="225"/>
      <c r="AT403" s="226" t="s">
        <v>132</v>
      </c>
      <c r="AU403" s="226" t="s">
        <v>130</v>
      </c>
      <c r="AV403" s="11" t="s">
        <v>21</v>
      </c>
      <c r="AW403" s="11" t="s">
        <v>38</v>
      </c>
      <c r="AX403" s="11" t="s">
        <v>76</v>
      </c>
      <c r="AY403" s="226" t="s">
        <v>122</v>
      </c>
    </row>
    <row r="404" s="12" customFormat="1">
      <c r="B404" s="227"/>
      <c r="C404" s="228"/>
      <c r="D404" s="218" t="s">
        <v>132</v>
      </c>
      <c r="E404" s="229" t="s">
        <v>1</v>
      </c>
      <c r="F404" s="230" t="s">
        <v>447</v>
      </c>
      <c r="G404" s="228"/>
      <c r="H404" s="231">
        <v>22.5</v>
      </c>
      <c r="I404" s="232"/>
      <c r="J404" s="228"/>
      <c r="K404" s="228"/>
      <c r="L404" s="233"/>
      <c r="M404" s="234"/>
      <c r="N404" s="235"/>
      <c r="O404" s="235"/>
      <c r="P404" s="235"/>
      <c r="Q404" s="235"/>
      <c r="R404" s="235"/>
      <c r="S404" s="235"/>
      <c r="T404" s="236"/>
      <c r="AT404" s="237" t="s">
        <v>132</v>
      </c>
      <c r="AU404" s="237" t="s">
        <v>130</v>
      </c>
      <c r="AV404" s="12" t="s">
        <v>130</v>
      </c>
      <c r="AW404" s="12" t="s">
        <v>38</v>
      </c>
      <c r="AX404" s="12" t="s">
        <v>21</v>
      </c>
      <c r="AY404" s="237" t="s">
        <v>122</v>
      </c>
    </row>
    <row r="405" s="1" customFormat="1" ht="16.5" customHeight="1">
      <c r="B405" s="37"/>
      <c r="C405" s="204" t="s">
        <v>469</v>
      </c>
      <c r="D405" s="204" t="s">
        <v>124</v>
      </c>
      <c r="E405" s="205" t="s">
        <v>470</v>
      </c>
      <c r="F405" s="206" t="s">
        <v>471</v>
      </c>
      <c r="G405" s="207" t="s">
        <v>193</v>
      </c>
      <c r="H405" s="208">
        <v>128.5</v>
      </c>
      <c r="I405" s="209"/>
      <c r="J405" s="210">
        <f>ROUND(I405*H405,2)</f>
        <v>0</v>
      </c>
      <c r="K405" s="206" t="s">
        <v>128</v>
      </c>
      <c r="L405" s="42"/>
      <c r="M405" s="211" t="s">
        <v>1</v>
      </c>
      <c r="N405" s="212" t="s">
        <v>48</v>
      </c>
      <c r="O405" s="78"/>
      <c r="P405" s="213">
        <f>O405*H405</f>
        <v>0</v>
      </c>
      <c r="Q405" s="213">
        <v>0.00012</v>
      </c>
      <c r="R405" s="213">
        <f>Q405*H405</f>
        <v>0.01542</v>
      </c>
      <c r="S405" s="213">
        <v>0</v>
      </c>
      <c r="T405" s="214">
        <f>S405*H405</f>
        <v>0</v>
      </c>
      <c r="AR405" s="16" t="s">
        <v>226</v>
      </c>
      <c r="AT405" s="16" t="s">
        <v>124</v>
      </c>
      <c r="AU405" s="16" t="s">
        <v>130</v>
      </c>
      <c r="AY405" s="16" t="s">
        <v>122</v>
      </c>
      <c r="BE405" s="215">
        <f>IF(N405="základní",J405,0)</f>
        <v>0</v>
      </c>
      <c r="BF405" s="215">
        <f>IF(N405="snížená",J405,0)</f>
        <v>0</v>
      </c>
      <c r="BG405" s="215">
        <f>IF(N405="zákl. přenesená",J405,0)</f>
        <v>0</v>
      </c>
      <c r="BH405" s="215">
        <f>IF(N405="sníž. přenesená",J405,0)</f>
        <v>0</v>
      </c>
      <c r="BI405" s="215">
        <f>IF(N405="nulová",J405,0)</f>
        <v>0</v>
      </c>
      <c r="BJ405" s="16" t="s">
        <v>130</v>
      </c>
      <c r="BK405" s="215">
        <f>ROUND(I405*H405,2)</f>
        <v>0</v>
      </c>
      <c r="BL405" s="16" t="s">
        <v>226</v>
      </c>
      <c r="BM405" s="16" t="s">
        <v>472</v>
      </c>
    </row>
    <row r="406" s="11" customFormat="1">
      <c r="B406" s="216"/>
      <c r="C406" s="217"/>
      <c r="D406" s="218" t="s">
        <v>132</v>
      </c>
      <c r="E406" s="219" t="s">
        <v>1</v>
      </c>
      <c r="F406" s="220" t="s">
        <v>473</v>
      </c>
      <c r="G406" s="217"/>
      <c r="H406" s="219" t="s">
        <v>1</v>
      </c>
      <c r="I406" s="221"/>
      <c r="J406" s="217"/>
      <c r="K406" s="217"/>
      <c r="L406" s="222"/>
      <c r="M406" s="223"/>
      <c r="N406" s="224"/>
      <c r="O406" s="224"/>
      <c r="P406" s="224"/>
      <c r="Q406" s="224"/>
      <c r="R406" s="224"/>
      <c r="S406" s="224"/>
      <c r="T406" s="225"/>
      <c r="AT406" s="226" t="s">
        <v>132</v>
      </c>
      <c r="AU406" s="226" t="s">
        <v>130</v>
      </c>
      <c r="AV406" s="11" t="s">
        <v>21</v>
      </c>
      <c r="AW406" s="11" t="s">
        <v>38</v>
      </c>
      <c r="AX406" s="11" t="s">
        <v>76</v>
      </c>
      <c r="AY406" s="226" t="s">
        <v>122</v>
      </c>
    </row>
    <row r="407" s="11" customFormat="1">
      <c r="B407" s="216"/>
      <c r="C407" s="217"/>
      <c r="D407" s="218" t="s">
        <v>132</v>
      </c>
      <c r="E407" s="219" t="s">
        <v>1</v>
      </c>
      <c r="F407" s="220" t="s">
        <v>453</v>
      </c>
      <c r="G407" s="217"/>
      <c r="H407" s="219" t="s">
        <v>1</v>
      </c>
      <c r="I407" s="221"/>
      <c r="J407" s="217"/>
      <c r="K407" s="217"/>
      <c r="L407" s="222"/>
      <c r="M407" s="223"/>
      <c r="N407" s="224"/>
      <c r="O407" s="224"/>
      <c r="P407" s="224"/>
      <c r="Q407" s="224"/>
      <c r="R407" s="224"/>
      <c r="S407" s="224"/>
      <c r="T407" s="225"/>
      <c r="AT407" s="226" t="s">
        <v>132</v>
      </c>
      <c r="AU407" s="226" t="s">
        <v>130</v>
      </c>
      <c r="AV407" s="11" t="s">
        <v>21</v>
      </c>
      <c r="AW407" s="11" t="s">
        <v>38</v>
      </c>
      <c r="AX407" s="11" t="s">
        <v>76</v>
      </c>
      <c r="AY407" s="226" t="s">
        <v>122</v>
      </c>
    </row>
    <row r="408" s="11" customFormat="1">
      <c r="B408" s="216"/>
      <c r="C408" s="217"/>
      <c r="D408" s="218" t="s">
        <v>132</v>
      </c>
      <c r="E408" s="219" t="s">
        <v>1</v>
      </c>
      <c r="F408" s="220" t="s">
        <v>408</v>
      </c>
      <c r="G408" s="217"/>
      <c r="H408" s="219" t="s">
        <v>1</v>
      </c>
      <c r="I408" s="221"/>
      <c r="J408" s="217"/>
      <c r="K408" s="217"/>
      <c r="L408" s="222"/>
      <c r="M408" s="223"/>
      <c r="N408" s="224"/>
      <c r="O408" s="224"/>
      <c r="P408" s="224"/>
      <c r="Q408" s="224"/>
      <c r="R408" s="224"/>
      <c r="S408" s="224"/>
      <c r="T408" s="225"/>
      <c r="AT408" s="226" t="s">
        <v>132</v>
      </c>
      <c r="AU408" s="226" t="s">
        <v>130</v>
      </c>
      <c r="AV408" s="11" t="s">
        <v>21</v>
      </c>
      <c r="AW408" s="11" t="s">
        <v>38</v>
      </c>
      <c r="AX408" s="11" t="s">
        <v>76</v>
      </c>
      <c r="AY408" s="226" t="s">
        <v>122</v>
      </c>
    </row>
    <row r="409" s="11" customFormat="1">
      <c r="B409" s="216"/>
      <c r="C409" s="217"/>
      <c r="D409" s="218" t="s">
        <v>132</v>
      </c>
      <c r="E409" s="219" t="s">
        <v>1</v>
      </c>
      <c r="F409" s="220" t="s">
        <v>294</v>
      </c>
      <c r="G409" s="217"/>
      <c r="H409" s="219" t="s">
        <v>1</v>
      </c>
      <c r="I409" s="221"/>
      <c r="J409" s="217"/>
      <c r="K409" s="217"/>
      <c r="L409" s="222"/>
      <c r="M409" s="223"/>
      <c r="N409" s="224"/>
      <c r="O409" s="224"/>
      <c r="P409" s="224"/>
      <c r="Q409" s="224"/>
      <c r="R409" s="224"/>
      <c r="S409" s="224"/>
      <c r="T409" s="225"/>
      <c r="AT409" s="226" t="s">
        <v>132</v>
      </c>
      <c r="AU409" s="226" t="s">
        <v>130</v>
      </c>
      <c r="AV409" s="11" t="s">
        <v>21</v>
      </c>
      <c r="AW409" s="11" t="s">
        <v>38</v>
      </c>
      <c r="AX409" s="11" t="s">
        <v>76</v>
      </c>
      <c r="AY409" s="226" t="s">
        <v>122</v>
      </c>
    </row>
    <row r="410" s="12" customFormat="1">
      <c r="B410" s="227"/>
      <c r="C410" s="228"/>
      <c r="D410" s="218" t="s">
        <v>132</v>
      </c>
      <c r="E410" s="229" t="s">
        <v>1</v>
      </c>
      <c r="F410" s="230" t="s">
        <v>409</v>
      </c>
      <c r="G410" s="228"/>
      <c r="H410" s="231">
        <v>9.5</v>
      </c>
      <c r="I410" s="232"/>
      <c r="J410" s="228"/>
      <c r="K410" s="228"/>
      <c r="L410" s="233"/>
      <c r="M410" s="234"/>
      <c r="N410" s="235"/>
      <c r="O410" s="235"/>
      <c r="P410" s="235"/>
      <c r="Q410" s="235"/>
      <c r="R410" s="235"/>
      <c r="S410" s="235"/>
      <c r="T410" s="236"/>
      <c r="AT410" s="237" t="s">
        <v>132</v>
      </c>
      <c r="AU410" s="237" t="s">
        <v>130</v>
      </c>
      <c r="AV410" s="12" t="s">
        <v>130</v>
      </c>
      <c r="AW410" s="12" t="s">
        <v>38</v>
      </c>
      <c r="AX410" s="12" t="s">
        <v>76</v>
      </c>
      <c r="AY410" s="237" t="s">
        <v>122</v>
      </c>
    </row>
    <row r="411" s="11" customFormat="1">
      <c r="B411" s="216"/>
      <c r="C411" s="217"/>
      <c r="D411" s="218" t="s">
        <v>132</v>
      </c>
      <c r="E411" s="219" t="s">
        <v>1</v>
      </c>
      <c r="F411" s="220" t="s">
        <v>296</v>
      </c>
      <c r="G411" s="217"/>
      <c r="H411" s="219" t="s">
        <v>1</v>
      </c>
      <c r="I411" s="221"/>
      <c r="J411" s="217"/>
      <c r="K411" s="217"/>
      <c r="L411" s="222"/>
      <c r="M411" s="223"/>
      <c r="N411" s="224"/>
      <c r="O411" s="224"/>
      <c r="P411" s="224"/>
      <c r="Q411" s="224"/>
      <c r="R411" s="224"/>
      <c r="S411" s="224"/>
      <c r="T411" s="225"/>
      <c r="AT411" s="226" t="s">
        <v>132</v>
      </c>
      <c r="AU411" s="226" t="s">
        <v>130</v>
      </c>
      <c r="AV411" s="11" t="s">
        <v>21</v>
      </c>
      <c r="AW411" s="11" t="s">
        <v>38</v>
      </c>
      <c r="AX411" s="11" t="s">
        <v>76</v>
      </c>
      <c r="AY411" s="226" t="s">
        <v>122</v>
      </c>
    </row>
    <row r="412" s="12" customFormat="1">
      <c r="B412" s="227"/>
      <c r="C412" s="228"/>
      <c r="D412" s="218" t="s">
        <v>132</v>
      </c>
      <c r="E412" s="229" t="s">
        <v>1</v>
      </c>
      <c r="F412" s="230" t="s">
        <v>410</v>
      </c>
      <c r="G412" s="228"/>
      <c r="H412" s="231">
        <v>12</v>
      </c>
      <c r="I412" s="232"/>
      <c r="J412" s="228"/>
      <c r="K412" s="228"/>
      <c r="L412" s="233"/>
      <c r="M412" s="234"/>
      <c r="N412" s="235"/>
      <c r="O412" s="235"/>
      <c r="P412" s="235"/>
      <c r="Q412" s="235"/>
      <c r="R412" s="235"/>
      <c r="S412" s="235"/>
      <c r="T412" s="236"/>
      <c r="AT412" s="237" t="s">
        <v>132</v>
      </c>
      <c r="AU412" s="237" t="s">
        <v>130</v>
      </c>
      <c r="AV412" s="12" t="s">
        <v>130</v>
      </c>
      <c r="AW412" s="12" t="s">
        <v>38</v>
      </c>
      <c r="AX412" s="12" t="s">
        <v>76</v>
      </c>
      <c r="AY412" s="237" t="s">
        <v>122</v>
      </c>
    </row>
    <row r="413" s="11" customFormat="1">
      <c r="B413" s="216"/>
      <c r="C413" s="217"/>
      <c r="D413" s="218" t="s">
        <v>132</v>
      </c>
      <c r="E413" s="219" t="s">
        <v>1</v>
      </c>
      <c r="F413" s="220" t="s">
        <v>298</v>
      </c>
      <c r="G413" s="217"/>
      <c r="H413" s="219" t="s">
        <v>1</v>
      </c>
      <c r="I413" s="221"/>
      <c r="J413" s="217"/>
      <c r="K413" s="217"/>
      <c r="L413" s="222"/>
      <c r="M413" s="223"/>
      <c r="N413" s="224"/>
      <c r="O413" s="224"/>
      <c r="P413" s="224"/>
      <c r="Q413" s="224"/>
      <c r="R413" s="224"/>
      <c r="S413" s="224"/>
      <c r="T413" s="225"/>
      <c r="AT413" s="226" t="s">
        <v>132</v>
      </c>
      <c r="AU413" s="226" t="s">
        <v>130</v>
      </c>
      <c r="AV413" s="11" t="s">
        <v>21</v>
      </c>
      <c r="AW413" s="11" t="s">
        <v>38</v>
      </c>
      <c r="AX413" s="11" t="s">
        <v>76</v>
      </c>
      <c r="AY413" s="226" t="s">
        <v>122</v>
      </c>
    </row>
    <row r="414" s="12" customFormat="1">
      <c r="B414" s="227"/>
      <c r="C414" s="228"/>
      <c r="D414" s="218" t="s">
        <v>132</v>
      </c>
      <c r="E414" s="229" t="s">
        <v>1</v>
      </c>
      <c r="F414" s="230" t="s">
        <v>410</v>
      </c>
      <c r="G414" s="228"/>
      <c r="H414" s="231">
        <v>12</v>
      </c>
      <c r="I414" s="232"/>
      <c r="J414" s="228"/>
      <c r="K414" s="228"/>
      <c r="L414" s="233"/>
      <c r="M414" s="234"/>
      <c r="N414" s="235"/>
      <c r="O414" s="235"/>
      <c r="P414" s="235"/>
      <c r="Q414" s="235"/>
      <c r="R414" s="235"/>
      <c r="S414" s="235"/>
      <c r="T414" s="236"/>
      <c r="AT414" s="237" t="s">
        <v>132</v>
      </c>
      <c r="AU414" s="237" t="s">
        <v>130</v>
      </c>
      <c r="AV414" s="12" t="s">
        <v>130</v>
      </c>
      <c r="AW414" s="12" t="s">
        <v>38</v>
      </c>
      <c r="AX414" s="12" t="s">
        <v>76</v>
      </c>
      <c r="AY414" s="237" t="s">
        <v>122</v>
      </c>
    </row>
    <row r="415" s="14" customFormat="1">
      <c r="B415" s="249"/>
      <c r="C415" s="250"/>
      <c r="D415" s="218" t="s">
        <v>132</v>
      </c>
      <c r="E415" s="251" t="s">
        <v>1</v>
      </c>
      <c r="F415" s="252" t="s">
        <v>407</v>
      </c>
      <c r="G415" s="250"/>
      <c r="H415" s="253">
        <v>33.5</v>
      </c>
      <c r="I415" s="254"/>
      <c r="J415" s="250"/>
      <c r="K415" s="250"/>
      <c r="L415" s="255"/>
      <c r="M415" s="256"/>
      <c r="N415" s="257"/>
      <c r="O415" s="257"/>
      <c r="P415" s="257"/>
      <c r="Q415" s="257"/>
      <c r="R415" s="257"/>
      <c r="S415" s="257"/>
      <c r="T415" s="258"/>
      <c r="AT415" s="259" t="s">
        <v>132</v>
      </c>
      <c r="AU415" s="259" t="s">
        <v>130</v>
      </c>
      <c r="AV415" s="14" t="s">
        <v>142</v>
      </c>
      <c r="AW415" s="14" t="s">
        <v>38</v>
      </c>
      <c r="AX415" s="14" t="s">
        <v>76</v>
      </c>
      <c r="AY415" s="259" t="s">
        <v>122</v>
      </c>
    </row>
    <row r="416" s="11" customFormat="1">
      <c r="B416" s="216"/>
      <c r="C416" s="217"/>
      <c r="D416" s="218" t="s">
        <v>132</v>
      </c>
      <c r="E416" s="219" t="s">
        <v>1</v>
      </c>
      <c r="F416" s="220" t="s">
        <v>454</v>
      </c>
      <c r="G416" s="217"/>
      <c r="H416" s="219" t="s">
        <v>1</v>
      </c>
      <c r="I416" s="221"/>
      <c r="J416" s="217"/>
      <c r="K416" s="217"/>
      <c r="L416" s="222"/>
      <c r="M416" s="223"/>
      <c r="N416" s="224"/>
      <c r="O416" s="224"/>
      <c r="P416" s="224"/>
      <c r="Q416" s="224"/>
      <c r="R416" s="224"/>
      <c r="S416" s="224"/>
      <c r="T416" s="225"/>
      <c r="AT416" s="226" t="s">
        <v>132</v>
      </c>
      <c r="AU416" s="226" t="s">
        <v>130</v>
      </c>
      <c r="AV416" s="11" t="s">
        <v>21</v>
      </c>
      <c r="AW416" s="11" t="s">
        <v>38</v>
      </c>
      <c r="AX416" s="11" t="s">
        <v>76</v>
      </c>
      <c r="AY416" s="226" t="s">
        <v>122</v>
      </c>
    </row>
    <row r="417" s="11" customFormat="1">
      <c r="B417" s="216"/>
      <c r="C417" s="217"/>
      <c r="D417" s="218" t="s">
        <v>132</v>
      </c>
      <c r="E417" s="219" t="s">
        <v>1</v>
      </c>
      <c r="F417" s="220" t="s">
        <v>408</v>
      </c>
      <c r="G417" s="217"/>
      <c r="H417" s="219" t="s">
        <v>1</v>
      </c>
      <c r="I417" s="221"/>
      <c r="J417" s="217"/>
      <c r="K417" s="217"/>
      <c r="L417" s="222"/>
      <c r="M417" s="223"/>
      <c r="N417" s="224"/>
      <c r="O417" s="224"/>
      <c r="P417" s="224"/>
      <c r="Q417" s="224"/>
      <c r="R417" s="224"/>
      <c r="S417" s="224"/>
      <c r="T417" s="225"/>
      <c r="AT417" s="226" t="s">
        <v>132</v>
      </c>
      <c r="AU417" s="226" t="s">
        <v>130</v>
      </c>
      <c r="AV417" s="11" t="s">
        <v>21</v>
      </c>
      <c r="AW417" s="11" t="s">
        <v>38</v>
      </c>
      <c r="AX417" s="11" t="s">
        <v>76</v>
      </c>
      <c r="AY417" s="226" t="s">
        <v>122</v>
      </c>
    </row>
    <row r="418" s="11" customFormat="1">
      <c r="B418" s="216"/>
      <c r="C418" s="217"/>
      <c r="D418" s="218" t="s">
        <v>132</v>
      </c>
      <c r="E418" s="219" t="s">
        <v>1</v>
      </c>
      <c r="F418" s="220" t="s">
        <v>294</v>
      </c>
      <c r="G418" s="217"/>
      <c r="H418" s="219" t="s">
        <v>1</v>
      </c>
      <c r="I418" s="221"/>
      <c r="J418" s="217"/>
      <c r="K418" s="217"/>
      <c r="L418" s="222"/>
      <c r="M418" s="223"/>
      <c r="N418" s="224"/>
      <c r="O418" s="224"/>
      <c r="P418" s="224"/>
      <c r="Q418" s="224"/>
      <c r="R418" s="224"/>
      <c r="S418" s="224"/>
      <c r="T418" s="225"/>
      <c r="AT418" s="226" t="s">
        <v>132</v>
      </c>
      <c r="AU418" s="226" t="s">
        <v>130</v>
      </c>
      <c r="AV418" s="11" t="s">
        <v>21</v>
      </c>
      <c r="AW418" s="11" t="s">
        <v>38</v>
      </c>
      <c r="AX418" s="11" t="s">
        <v>76</v>
      </c>
      <c r="AY418" s="226" t="s">
        <v>122</v>
      </c>
    </row>
    <row r="419" s="12" customFormat="1">
      <c r="B419" s="227"/>
      <c r="C419" s="228"/>
      <c r="D419" s="218" t="s">
        <v>132</v>
      </c>
      <c r="E419" s="229" t="s">
        <v>1</v>
      </c>
      <c r="F419" s="230" t="s">
        <v>419</v>
      </c>
      <c r="G419" s="228"/>
      <c r="H419" s="231">
        <v>25</v>
      </c>
      <c r="I419" s="232"/>
      <c r="J419" s="228"/>
      <c r="K419" s="228"/>
      <c r="L419" s="233"/>
      <c r="M419" s="234"/>
      <c r="N419" s="235"/>
      <c r="O419" s="235"/>
      <c r="P419" s="235"/>
      <c r="Q419" s="235"/>
      <c r="R419" s="235"/>
      <c r="S419" s="235"/>
      <c r="T419" s="236"/>
      <c r="AT419" s="237" t="s">
        <v>132</v>
      </c>
      <c r="AU419" s="237" t="s">
        <v>130</v>
      </c>
      <c r="AV419" s="12" t="s">
        <v>130</v>
      </c>
      <c r="AW419" s="12" t="s">
        <v>38</v>
      </c>
      <c r="AX419" s="12" t="s">
        <v>76</v>
      </c>
      <c r="AY419" s="237" t="s">
        <v>122</v>
      </c>
    </row>
    <row r="420" s="11" customFormat="1">
      <c r="B420" s="216"/>
      <c r="C420" s="217"/>
      <c r="D420" s="218" t="s">
        <v>132</v>
      </c>
      <c r="E420" s="219" t="s">
        <v>1</v>
      </c>
      <c r="F420" s="220" t="s">
        <v>296</v>
      </c>
      <c r="G420" s="217"/>
      <c r="H420" s="219" t="s">
        <v>1</v>
      </c>
      <c r="I420" s="221"/>
      <c r="J420" s="217"/>
      <c r="K420" s="217"/>
      <c r="L420" s="222"/>
      <c r="M420" s="223"/>
      <c r="N420" s="224"/>
      <c r="O420" s="224"/>
      <c r="P420" s="224"/>
      <c r="Q420" s="224"/>
      <c r="R420" s="224"/>
      <c r="S420" s="224"/>
      <c r="T420" s="225"/>
      <c r="AT420" s="226" t="s">
        <v>132</v>
      </c>
      <c r="AU420" s="226" t="s">
        <v>130</v>
      </c>
      <c r="AV420" s="11" t="s">
        <v>21</v>
      </c>
      <c r="AW420" s="11" t="s">
        <v>38</v>
      </c>
      <c r="AX420" s="11" t="s">
        <v>76</v>
      </c>
      <c r="AY420" s="226" t="s">
        <v>122</v>
      </c>
    </row>
    <row r="421" s="12" customFormat="1">
      <c r="B421" s="227"/>
      <c r="C421" s="228"/>
      <c r="D421" s="218" t="s">
        <v>132</v>
      </c>
      <c r="E421" s="229" t="s">
        <v>1</v>
      </c>
      <c r="F421" s="230" t="s">
        <v>420</v>
      </c>
      <c r="G421" s="228"/>
      <c r="H421" s="231">
        <v>35</v>
      </c>
      <c r="I421" s="232"/>
      <c r="J421" s="228"/>
      <c r="K421" s="228"/>
      <c r="L421" s="233"/>
      <c r="M421" s="234"/>
      <c r="N421" s="235"/>
      <c r="O421" s="235"/>
      <c r="P421" s="235"/>
      <c r="Q421" s="235"/>
      <c r="R421" s="235"/>
      <c r="S421" s="235"/>
      <c r="T421" s="236"/>
      <c r="AT421" s="237" t="s">
        <v>132</v>
      </c>
      <c r="AU421" s="237" t="s">
        <v>130</v>
      </c>
      <c r="AV421" s="12" t="s">
        <v>130</v>
      </c>
      <c r="AW421" s="12" t="s">
        <v>38</v>
      </c>
      <c r="AX421" s="12" t="s">
        <v>76</v>
      </c>
      <c r="AY421" s="237" t="s">
        <v>122</v>
      </c>
    </row>
    <row r="422" s="11" customFormat="1">
      <c r="B422" s="216"/>
      <c r="C422" s="217"/>
      <c r="D422" s="218" t="s">
        <v>132</v>
      </c>
      <c r="E422" s="219" t="s">
        <v>1</v>
      </c>
      <c r="F422" s="220" t="s">
        <v>298</v>
      </c>
      <c r="G422" s="217"/>
      <c r="H422" s="219" t="s">
        <v>1</v>
      </c>
      <c r="I422" s="221"/>
      <c r="J422" s="217"/>
      <c r="K422" s="217"/>
      <c r="L422" s="222"/>
      <c r="M422" s="223"/>
      <c r="N422" s="224"/>
      <c r="O422" s="224"/>
      <c r="P422" s="224"/>
      <c r="Q422" s="224"/>
      <c r="R422" s="224"/>
      <c r="S422" s="224"/>
      <c r="T422" s="225"/>
      <c r="AT422" s="226" t="s">
        <v>132</v>
      </c>
      <c r="AU422" s="226" t="s">
        <v>130</v>
      </c>
      <c r="AV422" s="11" t="s">
        <v>21</v>
      </c>
      <c r="AW422" s="11" t="s">
        <v>38</v>
      </c>
      <c r="AX422" s="11" t="s">
        <v>76</v>
      </c>
      <c r="AY422" s="226" t="s">
        <v>122</v>
      </c>
    </row>
    <row r="423" s="12" customFormat="1">
      <c r="B423" s="227"/>
      <c r="C423" s="228"/>
      <c r="D423" s="218" t="s">
        <v>132</v>
      </c>
      <c r="E423" s="229" t="s">
        <v>1</v>
      </c>
      <c r="F423" s="230" t="s">
        <v>420</v>
      </c>
      <c r="G423" s="228"/>
      <c r="H423" s="231">
        <v>35</v>
      </c>
      <c r="I423" s="232"/>
      <c r="J423" s="228"/>
      <c r="K423" s="228"/>
      <c r="L423" s="233"/>
      <c r="M423" s="234"/>
      <c r="N423" s="235"/>
      <c r="O423" s="235"/>
      <c r="P423" s="235"/>
      <c r="Q423" s="235"/>
      <c r="R423" s="235"/>
      <c r="S423" s="235"/>
      <c r="T423" s="236"/>
      <c r="AT423" s="237" t="s">
        <v>132</v>
      </c>
      <c r="AU423" s="237" t="s">
        <v>130</v>
      </c>
      <c r="AV423" s="12" t="s">
        <v>130</v>
      </c>
      <c r="AW423" s="12" t="s">
        <v>38</v>
      </c>
      <c r="AX423" s="12" t="s">
        <v>76</v>
      </c>
      <c r="AY423" s="237" t="s">
        <v>122</v>
      </c>
    </row>
    <row r="424" s="14" customFormat="1">
      <c r="B424" s="249"/>
      <c r="C424" s="250"/>
      <c r="D424" s="218" t="s">
        <v>132</v>
      </c>
      <c r="E424" s="251" t="s">
        <v>1</v>
      </c>
      <c r="F424" s="252" t="s">
        <v>407</v>
      </c>
      <c r="G424" s="250"/>
      <c r="H424" s="253">
        <v>95</v>
      </c>
      <c r="I424" s="254"/>
      <c r="J424" s="250"/>
      <c r="K424" s="250"/>
      <c r="L424" s="255"/>
      <c r="M424" s="256"/>
      <c r="N424" s="257"/>
      <c r="O424" s="257"/>
      <c r="P424" s="257"/>
      <c r="Q424" s="257"/>
      <c r="R424" s="257"/>
      <c r="S424" s="257"/>
      <c r="T424" s="258"/>
      <c r="AT424" s="259" t="s">
        <v>132</v>
      </c>
      <c r="AU424" s="259" t="s">
        <v>130</v>
      </c>
      <c r="AV424" s="14" t="s">
        <v>142</v>
      </c>
      <c r="AW424" s="14" t="s">
        <v>38</v>
      </c>
      <c r="AX424" s="14" t="s">
        <v>76</v>
      </c>
      <c r="AY424" s="259" t="s">
        <v>122</v>
      </c>
    </row>
    <row r="425" s="13" customFormat="1">
      <c r="B425" s="238"/>
      <c r="C425" s="239"/>
      <c r="D425" s="218" t="s">
        <v>132</v>
      </c>
      <c r="E425" s="240" t="s">
        <v>1</v>
      </c>
      <c r="F425" s="241" t="s">
        <v>188</v>
      </c>
      <c r="G425" s="239"/>
      <c r="H425" s="242">
        <v>128.5</v>
      </c>
      <c r="I425" s="243"/>
      <c r="J425" s="239"/>
      <c r="K425" s="239"/>
      <c r="L425" s="244"/>
      <c r="M425" s="245"/>
      <c r="N425" s="246"/>
      <c r="O425" s="246"/>
      <c r="P425" s="246"/>
      <c r="Q425" s="246"/>
      <c r="R425" s="246"/>
      <c r="S425" s="246"/>
      <c r="T425" s="247"/>
      <c r="AT425" s="248" t="s">
        <v>132</v>
      </c>
      <c r="AU425" s="248" t="s">
        <v>130</v>
      </c>
      <c r="AV425" s="13" t="s">
        <v>129</v>
      </c>
      <c r="AW425" s="13" t="s">
        <v>38</v>
      </c>
      <c r="AX425" s="13" t="s">
        <v>21</v>
      </c>
      <c r="AY425" s="248" t="s">
        <v>122</v>
      </c>
    </row>
    <row r="426" s="1" customFormat="1" ht="16.5" customHeight="1">
      <c r="B426" s="37"/>
      <c r="C426" s="204" t="s">
        <v>474</v>
      </c>
      <c r="D426" s="204" t="s">
        <v>124</v>
      </c>
      <c r="E426" s="205" t="s">
        <v>475</v>
      </c>
      <c r="F426" s="206" t="s">
        <v>476</v>
      </c>
      <c r="G426" s="207" t="s">
        <v>193</v>
      </c>
      <c r="H426" s="208">
        <v>47.5</v>
      </c>
      <c r="I426" s="209"/>
      <c r="J426" s="210">
        <f>ROUND(I426*H426,2)</f>
        <v>0</v>
      </c>
      <c r="K426" s="206" t="s">
        <v>128</v>
      </c>
      <c r="L426" s="42"/>
      <c r="M426" s="211" t="s">
        <v>1</v>
      </c>
      <c r="N426" s="212" t="s">
        <v>48</v>
      </c>
      <c r="O426" s="78"/>
      <c r="P426" s="213">
        <f>O426*H426</f>
        <v>0</v>
      </c>
      <c r="Q426" s="213">
        <v>0.00024000000000000001</v>
      </c>
      <c r="R426" s="213">
        <f>Q426*H426</f>
        <v>0.0114</v>
      </c>
      <c r="S426" s="213">
        <v>0</v>
      </c>
      <c r="T426" s="214">
        <f>S426*H426</f>
        <v>0</v>
      </c>
      <c r="AR426" s="16" t="s">
        <v>226</v>
      </c>
      <c r="AT426" s="16" t="s">
        <v>124</v>
      </c>
      <c r="AU426" s="16" t="s">
        <v>130</v>
      </c>
      <c r="AY426" s="16" t="s">
        <v>122</v>
      </c>
      <c r="BE426" s="215">
        <f>IF(N426="základní",J426,0)</f>
        <v>0</v>
      </c>
      <c r="BF426" s="215">
        <f>IF(N426="snížená",J426,0)</f>
        <v>0</v>
      </c>
      <c r="BG426" s="215">
        <f>IF(N426="zákl. přenesená",J426,0)</f>
        <v>0</v>
      </c>
      <c r="BH426" s="215">
        <f>IF(N426="sníž. přenesená",J426,0)</f>
        <v>0</v>
      </c>
      <c r="BI426" s="215">
        <f>IF(N426="nulová",J426,0)</f>
        <v>0</v>
      </c>
      <c r="BJ426" s="16" t="s">
        <v>130</v>
      </c>
      <c r="BK426" s="215">
        <f>ROUND(I426*H426,2)</f>
        <v>0</v>
      </c>
      <c r="BL426" s="16" t="s">
        <v>226</v>
      </c>
      <c r="BM426" s="16" t="s">
        <v>477</v>
      </c>
    </row>
    <row r="427" s="11" customFormat="1">
      <c r="B427" s="216"/>
      <c r="C427" s="217"/>
      <c r="D427" s="218" t="s">
        <v>132</v>
      </c>
      <c r="E427" s="219" t="s">
        <v>1</v>
      </c>
      <c r="F427" s="220" t="s">
        <v>478</v>
      </c>
      <c r="G427" s="217"/>
      <c r="H427" s="219" t="s">
        <v>1</v>
      </c>
      <c r="I427" s="221"/>
      <c r="J427" s="217"/>
      <c r="K427" s="217"/>
      <c r="L427" s="222"/>
      <c r="M427" s="223"/>
      <c r="N427" s="224"/>
      <c r="O427" s="224"/>
      <c r="P427" s="224"/>
      <c r="Q427" s="224"/>
      <c r="R427" s="224"/>
      <c r="S427" s="224"/>
      <c r="T427" s="225"/>
      <c r="AT427" s="226" t="s">
        <v>132</v>
      </c>
      <c r="AU427" s="226" t="s">
        <v>130</v>
      </c>
      <c r="AV427" s="11" t="s">
        <v>21</v>
      </c>
      <c r="AW427" s="11" t="s">
        <v>38</v>
      </c>
      <c r="AX427" s="11" t="s">
        <v>76</v>
      </c>
      <c r="AY427" s="226" t="s">
        <v>122</v>
      </c>
    </row>
    <row r="428" s="11" customFormat="1">
      <c r="B428" s="216"/>
      <c r="C428" s="217"/>
      <c r="D428" s="218" t="s">
        <v>132</v>
      </c>
      <c r="E428" s="219" t="s">
        <v>1</v>
      </c>
      <c r="F428" s="220" t="s">
        <v>460</v>
      </c>
      <c r="G428" s="217"/>
      <c r="H428" s="219" t="s">
        <v>1</v>
      </c>
      <c r="I428" s="221"/>
      <c r="J428" s="217"/>
      <c r="K428" s="217"/>
      <c r="L428" s="222"/>
      <c r="M428" s="223"/>
      <c r="N428" s="224"/>
      <c r="O428" s="224"/>
      <c r="P428" s="224"/>
      <c r="Q428" s="224"/>
      <c r="R428" s="224"/>
      <c r="S428" s="224"/>
      <c r="T428" s="225"/>
      <c r="AT428" s="226" t="s">
        <v>132</v>
      </c>
      <c r="AU428" s="226" t="s">
        <v>130</v>
      </c>
      <c r="AV428" s="11" t="s">
        <v>21</v>
      </c>
      <c r="AW428" s="11" t="s">
        <v>38</v>
      </c>
      <c r="AX428" s="11" t="s">
        <v>76</v>
      </c>
      <c r="AY428" s="226" t="s">
        <v>122</v>
      </c>
    </row>
    <row r="429" s="11" customFormat="1">
      <c r="B429" s="216"/>
      <c r="C429" s="217"/>
      <c r="D429" s="218" t="s">
        <v>132</v>
      </c>
      <c r="E429" s="219" t="s">
        <v>1</v>
      </c>
      <c r="F429" s="220" t="s">
        <v>408</v>
      </c>
      <c r="G429" s="217"/>
      <c r="H429" s="219" t="s">
        <v>1</v>
      </c>
      <c r="I429" s="221"/>
      <c r="J429" s="217"/>
      <c r="K429" s="217"/>
      <c r="L429" s="222"/>
      <c r="M429" s="223"/>
      <c r="N429" s="224"/>
      <c r="O429" s="224"/>
      <c r="P429" s="224"/>
      <c r="Q429" s="224"/>
      <c r="R429" s="224"/>
      <c r="S429" s="224"/>
      <c r="T429" s="225"/>
      <c r="AT429" s="226" t="s">
        <v>132</v>
      </c>
      <c r="AU429" s="226" t="s">
        <v>130</v>
      </c>
      <c r="AV429" s="11" t="s">
        <v>21</v>
      </c>
      <c r="AW429" s="11" t="s">
        <v>38</v>
      </c>
      <c r="AX429" s="11" t="s">
        <v>76</v>
      </c>
      <c r="AY429" s="226" t="s">
        <v>122</v>
      </c>
    </row>
    <row r="430" s="11" customFormat="1">
      <c r="B430" s="216"/>
      <c r="C430" s="217"/>
      <c r="D430" s="218" t="s">
        <v>132</v>
      </c>
      <c r="E430" s="219" t="s">
        <v>1</v>
      </c>
      <c r="F430" s="220" t="s">
        <v>294</v>
      </c>
      <c r="G430" s="217"/>
      <c r="H430" s="219" t="s">
        <v>1</v>
      </c>
      <c r="I430" s="221"/>
      <c r="J430" s="217"/>
      <c r="K430" s="217"/>
      <c r="L430" s="222"/>
      <c r="M430" s="223"/>
      <c r="N430" s="224"/>
      <c r="O430" s="224"/>
      <c r="P430" s="224"/>
      <c r="Q430" s="224"/>
      <c r="R430" s="224"/>
      <c r="S430" s="224"/>
      <c r="T430" s="225"/>
      <c r="AT430" s="226" t="s">
        <v>132</v>
      </c>
      <c r="AU430" s="226" t="s">
        <v>130</v>
      </c>
      <c r="AV430" s="11" t="s">
        <v>21</v>
      </c>
      <c r="AW430" s="11" t="s">
        <v>38</v>
      </c>
      <c r="AX430" s="11" t="s">
        <v>76</v>
      </c>
      <c r="AY430" s="226" t="s">
        <v>122</v>
      </c>
    </row>
    <row r="431" s="12" customFormat="1">
      <c r="B431" s="227"/>
      <c r="C431" s="228"/>
      <c r="D431" s="218" t="s">
        <v>132</v>
      </c>
      <c r="E431" s="229" t="s">
        <v>1</v>
      </c>
      <c r="F431" s="230" t="s">
        <v>428</v>
      </c>
      <c r="G431" s="228"/>
      <c r="H431" s="231">
        <v>14.5</v>
      </c>
      <c r="I431" s="232"/>
      <c r="J431" s="228"/>
      <c r="K431" s="228"/>
      <c r="L431" s="233"/>
      <c r="M431" s="234"/>
      <c r="N431" s="235"/>
      <c r="O431" s="235"/>
      <c r="P431" s="235"/>
      <c r="Q431" s="235"/>
      <c r="R431" s="235"/>
      <c r="S431" s="235"/>
      <c r="T431" s="236"/>
      <c r="AT431" s="237" t="s">
        <v>132</v>
      </c>
      <c r="AU431" s="237" t="s">
        <v>130</v>
      </c>
      <c r="AV431" s="12" t="s">
        <v>130</v>
      </c>
      <c r="AW431" s="12" t="s">
        <v>38</v>
      </c>
      <c r="AX431" s="12" t="s">
        <v>76</v>
      </c>
      <c r="AY431" s="237" t="s">
        <v>122</v>
      </c>
    </row>
    <row r="432" s="11" customFormat="1">
      <c r="B432" s="216"/>
      <c r="C432" s="217"/>
      <c r="D432" s="218" t="s">
        <v>132</v>
      </c>
      <c r="E432" s="219" t="s">
        <v>1</v>
      </c>
      <c r="F432" s="220" t="s">
        <v>296</v>
      </c>
      <c r="G432" s="217"/>
      <c r="H432" s="219" t="s">
        <v>1</v>
      </c>
      <c r="I432" s="221"/>
      <c r="J432" s="217"/>
      <c r="K432" s="217"/>
      <c r="L432" s="222"/>
      <c r="M432" s="223"/>
      <c r="N432" s="224"/>
      <c r="O432" s="224"/>
      <c r="P432" s="224"/>
      <c r="Q432" s="224"/>
      <c r="R432" s="224"/>
      <c r="S432" s="224"/>
      <c r="T432" s="225"/>
      <c r="AT432" s="226" t="s">
        <v>132</v>
      </c>
      <c r="AU432" s="226" t="s">
        <v>130</v>
      </c>
      <c r="AV432" s="11" t="s">
        <v>21</v>
      </c>
      <c r="AW432" s="11" t="s">
        <v>38</v>
      </c>
      <c r="AX432" s="11" t="s">
        <v>76</v>
      </c>
      <c r="AY432" s="226" t="s">
        <v>122</v>
      </c>
    </row>
    <row r="433" s="12" customFormat="1">
      <c r="B433" s="227"/>
      <c r="C433" s="228"/>
      <c r="D433" s="218" t="s">
        <v>132</v>
      </c>
      <c r="E433" s="229" t="s">
        <v>1</v>
      </c>
      <c r="F433" s="230" t="s">
        <v>429</v>
      </c>
      <c r="G433" s="228"/>
      <c r="H433" s="231">
        <v>16.5</v>
      </c>
      <c r="I433" s="232"/>
      <c r="J433" s="228"/>
      <c r="K433" s="228"/>
      <c r="L433" s="233"/>
      <c r="M433" s="234"/>
      <c r="N433" s="235"/>
      <c r="O433" s="235"/>
      <c r="P433" s="235"/>
      <c r="Q433" s="235"/>
      <c r="R433" s="235"/>
      <c r="S433" s="235"/>
      <c r="T433" s="236"/>
      <c r="AT433" s="237" t="s">
        <v>132</v>
      </c>
      <c r="AU433" s="237" t="s">
        <v>130</v>
      </c>
      <c r="AV433" s="12" t="s">
        <v>130</v>
      </c>
      <c r="AW433" s="12" t="s">
        <v>38</v>
      </c>
      <c r="AX433" s="12" t="s">
        <v>76</v>
      </c>
      <c r="AY433" s="237" t="s">
        <v>122</v>
      </c>
    </row>
    <row r="434" s="11" customFormat="1">
      <c r="B434" s="216"/>
      <c r="C434" s="217"/>
      <c r="D434" s="218" t="s">
        <v>132</v>
      </c>
      <c r="E434" s="219" t="s">
        <v>1</v>
      </c>
      <c r="F434" s="220" t="s">
        <v>298</v>
      </c>
      <c r="G434" s="217"/>
      <c r="H434" s="219" t="s">
        <v>1</v>
      </c>
      <c r="I434" s="221"/>
      <c r="J434" s="217"/>
      <c r="K434" s="217"/>
      <c r="L434" s="222"/>
      <c r="M434" s="223"/>
      <c r="N434" s="224"/>
      <c r="O434" s="224"/>
      <c r="P434" s="224"/>
      <c r="Q434" s="224"/>
      <c r="R434" s="224"/>
      <c r="S434" s="224"/>
      <c r="T434" s="225"/>
      <c r="AT434" s="226" t="s">
        <v>132</v>
      </c>
      <c r="AU434" s="226" t="s">
        <v>130</v>
      </c>
      <c r="AV434" s="11" t="s">
        <v>21</v>
      </c>
      <c r="AW434" s="11" t="s">
        <v>38</v>
      </c>
      <c r="AX434" s="11" t="s">
        <v>76</v>
      </c>
      <c r="AY434" s="226" t="s">
        <v>122</v>
      </c>
    </row>
    <row r="435" s="12" customFormat="1">
      <c r="B435" s="227"/>
      <c r="C435" s="228"/>
      <c r="D435" s="218" t="s">
        <v>132</v>
      </c>
      <c r="E435" s="229" t="s">
        <v>1</v>
      </c>
      <c r="F435" s="230" t="s">
        <v>429</v>
      </c>
      <c r="G435" s="228"/>
      <c r="H435" s="231">
        <v>16.5</v>
      </c>
      <c r="I435" s="232"/>
      <c r="J435" s="228"/>
      <c r="K435" s="228"/>
      <c r="L435" s="233"/>
      <c r="M435" s="234"/>
      <c r="N435" s="235"/>
      <c r="O435" s="235"/>
      <c r="P435" s="235"/>
      <c r="Q435" s="235"/>
      <c r="R435" s="235"/>
      <c r="S435" s="235"/>
      <c r="T435" s="236"/>
      <c r="AT435" s="237" t="s">
        <v>132</v>
      </c>
      <c r="AU435" s="237" t="s">
        <v>130</v>
      </c>
      <c r="AV435" s="12" t="s">
        <v>130</v>
      </c>
      <c r="AW435" s="12" t="s">
        <v>38</v>
      </c>
      <c r="AX435" s="12" t="s">
        <v>76</v>
      </c>
      <c r="AY435" s="237" t="s">
        <v>122</v>
      </c>
    </row>
    <row r="436" s="13" customFormat="1">
      <c r="B436" s="238"/>
      <c r="C436" s="239"/>
      <c r="D436" s="218" t="s">
        <v>132</v>
      </c>
      <c r="E436" s="240" t="s">
        <v>1</v>
      </c>
      <c r="F436" s="241" t="s">
        <v>188</v>
      </c>
      <c r="G436" s="239"/>
      <c r="H436" s="242">
        <v>47.5</v>
      </c>
      <c r="I436" s="243"/>
      <c r="J436" s="239"/>
      <c r="K436" s="239"/>
      <c r="L436" s="244"/>
      <c r="M436" s="245"/>
      <c r="N436" s="246"/>
      <c r="O436" s="246"/>
      <c r="P436" s="246"/>
      <c r="Q436" s="246"/>
      <c r="R436" s="246"/>
      <c r="S436" s="246"/>
      <c r="T436" s="247"/>
      <c r="AT436" s="248" t="s">
        <v>132</v>
      </c>
      <c r="AU436" s="248" t="s">
        <v>130</v>
      </c>
      <c r="AV436" s="13" t="s">
        <v>129</v>
      </c>
      <c r="AW436" s="13" t="s">
        <v>38</v>
      </c>
      <c r="AX436" s="13" t="s">
        <v>21</v>
      </c>
      <c r="AY436" s="248" t="s">
        <v>122</v>
      </c>
    </row>
    <row r="437" s="1" customFormat="1" ht="16.5" customHeight="1">
      <c r="B437" s="37"/>
      <c r="C437" s="204" t="s">
        <v>479</v>
      </c>
      <c r="D437" s="204" t="s">
        <v>124</v>
      </c>
      <c r="E437" s="205" t="s">
        <v>480</v>
      </c>
      <c r="F437" s="206" t="s">
        <v>481</v>
      </c>
      <c r="G437" s="207" t="s">
        <v>212</v>
      </c>
      <c r="H437" s="208">
        <v>112</v>
      </c>
      <c r="I437" s="209"/>
      <c r="J437" s="210">
        <f>ROUND(I437*H437,2)</f>
        <v>0</v>
      </c>
      <c r="K437" s="206" t="s">
        <v>128</v>
      </c>
      <c r="L437" s="42"/>
      <c r="M437" s="211" t="s">
        <v>1</v>
      </c>
      <c r="N437" s="212" t="s">
        <v>48</v>
      </c>
      <c r="O437" s="78"/>
      <c r="P437" s="213">
        <f>O437*H437</f>
        <v>0</v>
      </c>
      <c r="Q437" s="213">
        <v>0</v>
      </c>
      <c r="R437" s="213">
        <f>Q437*H437</f>
        <v>0</v>
      </c>
      <c r="S437" s="213">
        <v>0</v>
      </c>
      <c r="T437" s="214">
        <f>S437*H437</f>
        <v>0</v>
      </c>
      <c r="AR437" s="16" t="s">
        <v>226</v>
      </c>
      <c r="AT437" s="16" t="s">
        <v>124</v>
      </c>
      <c r="AU437" s="16" t="s">
        <v>130</v>
      </c>
      <c r="AY437" s="16" t="s">
        <v>122</v>
      </c>
      <c r="BE437" s="215">
        <f>IF(N437="základní",J437,0)</f>
        <v>0</v>
      </c>
      <c r="BF437" s="215">
        <f>IF(N437="snížená",J437,0)</f>
        <v>0</v>
      </c>
      <c r="BG437" s="215">
        <f>IF(N437="zákl. přenesená",J437,0)</f>
        <v>0</v>
      </c>
      <c r="BH437" s="215">
        <f>IF(N437="sníž. přenesená",J437,0)</f>
        <v>0</v>
      </c>
      <c r="BI437" s="215">
        <f>IF(N437="nulová",J437,0)</f>
        <v>0</v>
      </c>
      <c r="BJ437" s="16" t="s">
        <v>130</v>
      </c>
      <c r="BK437" s="215">
        <f>ROUND(I437*H437,2)</f>
        <v>0</v>
      </c>
      <c r="BL437" s="16" t="s">
        <v>226</v>
      </c>
      <c r="BM437" s="16" t="s">
        <v>482</v>
      </c>
    </row>
    <row r="438" s="11" customFormat="1">
      <c r="B438" s="216"/>
      <c r="C438" s="217"/>
      <c r="D438" s="218" t="s">
        <v>132</v>
      </c>
      <c r="E438" s="219" t="s">
        <v>1</v>
      </c>
      <c r="F438" s="220" t="s">
        <v>483</v>
      </c>
      <c r="G438" s="217"/>
      <c r="H438" s="219" t="s">
        <v>1</v>
      </c>
      <c r="I438" s="221"/>
      <c r="J438" s="217"/>
      <c r="K438" s="217"/>
      <c r="L438" s="222"/>
      <c r="M438" s="223"/>
      <c r="N438" s="224"/>
      <c r="O438" s="224"/>
      <c r="P438" s="224"/>
      <c r="Q438" s="224"/>
      <c r="R438" s="224"/>
      <c r="S438" s="224"/>
      <c r="T438" s="225"/>
      <c r="AT438" s="226" t="s">
        <v>132</v>
      </c>
      <c r="AU438" s="226" t="s">
        <v>130</v>
      </c>
      <c r="AV438" s="11" t="s">
        <v>21</v>
      </c>
      <c r="AW438" s="11" t="s">
        <v>38</v>
      </c>
      <c r="AX438" s="11" t="s">
        <v>76</v>
      </c>
      <c r="AY438" s="226" t="s">
        <v>122</v>
      </c>
    </row>
    <row r="439" s="11" customFormat="1">
      <c r="B439" s="216"/>
      <c r="C439" s="217"/>
      <c r="D439" s="218" t="s">
        <v>132</v>
      </c>
      <c r="E439" s="219" t="s">
        <v>1</v>
      </c>
      <c r="F439" s="220" t="s">
        <v>294</v>
      </c>
      <c r="G439" s="217"/>
      <c r="H439" s="219" t="s">
        <v>1</v>
      </c>
      <c r="I439" s="221"/>
      <c r="J439" s="217"/>
      <c r="K439" s="217"/>
      <c r="L439" s="222"/>
      <c r="M439" s="223"/>
      <c r="N439" s="224"/>
      <c r="O439" s="224"/>
      <c r="P439" s="224"/>
      <c r="Q439" s="224"/>
      <c r="R439" s="224"/>
      <c r="S439" s="224"/>
      <c r="T439" s="225"/>
      <c r="AT439" s="226" t="s">
        <v>132</v>
      </c>
      <c r="AU439" s="226" t="s">
        <v>130</v>
      </c>
      <c r="AV439" s="11" t="s">
        <v>21</v>
      </c>
      <c r="AW439" s="11" t="s">
        <v>38</v>
      </c>
      <c r="AX439" s="11" t="s">
        <v>76</v>
      </c>
      <c r="AY439" s="226" t="s">
        <v>122</v>
      </c>
    </row>
    <row r="440" s="12" customFormat="1">
      <c r="B440" s="227"/>
      <c r="C440" s="228"/>
      <c r="D440" s="218" t="s">
        <v>132</v>
      </c>
      <c r="E440" s="229" t="s">
        <v>1</v>
      </c>
      <c r="F440" s="230" t="s">
        <v>484</v>
      </c>
      <c r="G440" s="228"/>
      <c r="H440" s="231">
        <v>32</v>
      </c>
      <c r="I440" s="232"/>
      <c r="J440" s="228"/>
      <c r="K440" s="228"/>
      <c r="L440" s="233"/>
      <c r="M440" s="234"/>
      <c r="N440" s="235"/>
      <c r="O440" s="235"/>
      <c r="P440" s="235"/>
      <c r="Q440" s="235"/>
      <c r="R440" s="235"/>
      <c r="S440" s="235"/>
      <c r="T440" s="236"/>
      <c r="AT440" s="237" t="s">
        <v>132</v>
      </c>
      <c r="AU440" s="237" t="s">
        <v>130</v>
      </c>
      <c r="AV440" s="12" t="s">
        <v>130</v>
      </c>
      <c r="AW440" s="12" t="s">
        <v>38</v>
      </c>
      <c r="AX440" s="12" t="s">
        <v>76</v>
      </c>
      <c r="AY440" s="237" t="s">
        <v>122</v>
      </c>
    </row>
    <row r="441" s="11" customFormat="1">
      <c r="B441" s="216"/>
      <c r="C441" s="217"/>
      <c r="D441" s="218" t="s">
        <v>132</v>
      </c>
      <c r="E441" s="219" t="s">
        <v>1</v>
      </c>
      <c r="F441" s="220" t="s">
        <v>296</v>
      </c>
      <c r="G441" s="217"/>
      <c r="H441" s="219" t="s">
        <v>1</v>
      </c>
      <c r="I441" s="221"/>
      <c r="J441" s="217"/>
      <c r="K441" s="217"/>
      <c r="L441" s="222"/>
      <c r="M441" s="223"/>
      <c r="N441" s="224"/>
      <c r="O441" s="224"/>
      <c r="P441" s="224"/>
      <c r="Q441" s="224"/>
      <c r="R441" s="224"/>
      <c r="S441" s="224"/>
      <c r="T441" s="225"/>
      <c r="AT441" s="226" t="s">
        <v>132</v>
      </c>
      <c r="AU441" s="226" t="s">
        <v>130</v>
      </c>
      <c r="AV441" s="11" t="s">
        <v>21</v>
      </c>
      <c r="AW441" s="11" t="s">
        <v>38</v>
      </c>
      <c r="AX441" s="11" t="s">
        <v>76</v>
      </c>
      <c r="AY441" s="226" t="s">
        <v>122</v>
      </c>
    </row>
    <row r="442" s="12" customFormat="1">
      <c r="B442" s="227"/>
      <c r="C442" s="228"/>
      <c r="D442" s="218" t="s">
        <v>132</v>
      </c>
      <c r="E442" s="229" t="s">
        <v>1</v>
      </c>
      <c r="F442" s="230" t="s">
        <v>485</v>
      </c>
      <c r="G442" s="228"/>
      <c r="H442" s="231">
        <v>40</v>
      </c>
      <c r="I442" s="232"/>
      <c r="J442" s="228"/>
      <c r="K442" s="228"/>
      <c r="L442" s="233"/>
      <c r="M442" s="234"/>
      <c r="N442" s="235"/>
      <c r="O442" s="235"/>
      <c r="P442" s="235"/>
      <c r="Q442" s="235"/>
      <c r="R442" s="235"/>
      <c r="S442" s="235"/>
      <c r="T442" s="236"/>
      <c r="AT442" s="237" t="s">
        <v>132</v>
      </c>
      <c r="AU442" s="237" t="s">
        <v>130</v>
      </c>
      <c r="AV442" s="12" t="s">
        <v>130</v>
      </c>
      <c r="AW442" s="12" t="s">
        <v>38</v>
      </c>
      <c r="AX442" s="12" t="s">
        <v>76</v>
      </c>
      <c r="AY442" s="237" t="s">
        <v>122</v>
      </c>
    </row>
    <row r="443" s="11" customFormat="1">
      <c r="B443" s="216"/>
      <c r="C443" s="217"/>
      <c r="D443" s="218" t="s">
        <v>132</v>
      </c>
      <c r="E443" s="219" t="s">
        <v>1</v>
      </c>
      <c r="F443" s="220" t="s">
        <v>298</v>
      </c>
      <c r="G443" s="217"/>
      <c r="H443" s="219" t="s">
        <v>1</v>
      </c>
      <c r="I443" s="221"/>
      <c r="J443" s="217"/>
      <c r="K443" s="217"/>
      <c r="L443" s="222"/>
      <c r="M443" s="223"/>
      <c r="N443" s="224"/>
      <c r="O443" s="224"/>
      <c r="P443" s="224"/>
      <c r="Q443" s="224"/>
      <c r="R443" s="224"/>
      <c r="S443" s="224"/>
      <c r="T443" s="225"/>
      <c r="AT443" s="226" t="s">
        <v>132</v>
      </c>
      <c r="AU443" s="226" t="s">
        <v>130</v>
      </c>
      <c r="AV443" s="11" t="s">
        <v>21</v>
      </c>
      <c r="AW443" s="11" t="s">
        <v>38</v>
      </c>
      <c r="AX443" s="11" t="s">
        <v>76</v>
      </c>
      <c r="AY443" s="226" t="s">
        <v>122</v>
      </c>
    </row>
    <row r="444" s="12" customFormat="1">
      <c r="B444" s="227"/>
      <c r="C444" s="228"/>
      <c r="D444" s="218" t="s">
        <v>132</v>
      </c>
      <c r="E444" s="229" t="s">
        <v>1</v>
      </c>
      <c r="F444" s="230" t="s">
        <v>485</v>
      </c>
      <c r="G444" s="228"/>
      <c r="H444" s="231">
        <v>40</v>
      </c>
      <c r="I444" s="232"/>
      <c r="J444" s="228"/>
      <c r="K444" s="228"/>
      <c r="L444" s="233"/>
      <c r="M444" s="234"/>
      <c r="N444" s="235"/>
      <c r="O444" s="235"/>
      <c r="P444" s="235"/>
      <c r="Q444" s="235"/>
      <c r="R444" s="235"/>
      <c r="S444" s="235"/>
      <c r="T444" s="236"/>
      <c r="AT444" s="237" t="s">
        <v>132</v>
      </c>
      <c r="AU444" s="237" t="s">
        <v>130</v>
      </c>
      <c r="AV444" s="12" t="s">
        <v>130</v>
      </c>
      <c r="AW444" s="12" t="s">
        <v>38</v>
      </c>
      <c r="AX444" s="12" t="s">
        <v>76</v>
      </c>
      <c r="AY444" s="237" t="s">
        <v>122</v>
      </c>
    </row>
    <row r="445" s="13" customFormat="1">
      <c r="B445" s="238"/>
      <c r="C445" s="239"/>
      <c r="D445" s="218" t="s">
        <v>132</v>
      </c>
      <c r="E445" s="240" t="s">
        <v>1</v>
      </c>
      <c r="F445" s="241" t="s">
        <v>188</v>
      </c>
      <c r="G445" s="239"/>
      <c r="H445" s="242">
        <v>112</v>
      </c>
      <c r="I445" s="243"/>
      <c r="J445" s="239"/>
      <c r="K445" s="239"/>
      <c r="L445" s="244"/>
      <c r="M445" s="245"/>
      <c r="N445" s="246"/>
      <c r="O445" s="246"/>
      <c r="P445" s="246"/>
      <c r="Q445" s="246"/>
      <c r="R445" s="246"/>
      <c r="S445" s="246"/>
      <c r="T445" s="247"/>
      <c r="AT445" s="248" t="s">
        <v>132</v>
      </c>
      <c r="AU445" s="248" t="s">
        <v>130</v>
      </c>
      <c r="AV445" s="13" t="s">
        <v>129</v>
      </c>
      <c r="AW445" s="13" t="s">
        <v>38</v>
      </c>
      <c r="AX445" s="13" t="s">
        <v>21</v>
      </c>
      <c r="AY445" s="248" t="s">
        <v>122</v>
      </c>
    </row>
    <row r="446" s="1" customFormat="1" ht="16.5" customHeight="1">
      <c r="B446" s="37"/>
      <c r="C446" s="204" t="s">
        <v>486</v>
      </c>
      <c r="D446" s="204" t="s">
        <v>124</v>
      </c>
      <c r="E446" s="205" t="s">
        <v>487</v>
      </c>
      <c r="F446" s="206" t="s">
        <v>488</v>
      </c>
      <c r="G446" s="207" t="s">
        <v>212</v>
      </c>
      <c r="H446" s="208">
        <v>84</v>
      </c>
      <c r="I446" s="209"/>
      <c r="J446" s="210">
        <f>ROUND(I446*H446,2)</f>
        <v>0</v>
      </c>
      <c r="K446" s="206" t="s">
        <v>128</v>
      </c>
      <c r="L446" s="42"/>
      <c r="M446" s="211" t="s">
        <v>1</v>
      </c>
      <c r="N446" s="212" t="s">
        <v>48</v>
      </c>
      <c r="O446" s="78"/>
      <c r="P446" s="213">
        <f>O446*H446</f>
        <v>0</v>
      </c>
      <c r="Q446" s="213">
        <v>0.00012999999999999999</v>
      </c>
      <c r="R446" s="213">
        <f>Q446*H446</f>
        <v>0.010919999999999999</v>
      </c>
      <c r="S446" s="213">
        <v>0</v>
      </c>
      <c r="T446" s="214">
        <f>S446*H446</f>
        <v>0</v>
      </c>
      <c r="AR446" s="16" t="s">
        <v>226</v>
      </c>
      <c r="AT446" s="16" t="s">
        <v>124</v>
      </c>
      <c r="AU446" s="16" t="s">
        <v>130</v>
      </c>
      <c r="AY446" s="16" t="s">
        <v>122</v>
      </c>
      <c r="BE446" s="215">
        <f>IF(N446="základní",J446,0)</f>
        <v>0</v>
      </c>
      <c r="BF446" s="215">
        <f>IF(N446="snížená",J446,0)</f>
        <v>0</v>
      </c>
      <c r="BG446" s="215">
        <f>IF(N446="zákl. přenesená",J446,0)</f>
        <v>0</v>
      </c>
      <c r="BH446" s="215">
        <f>IF(N446="sníž. přenesená",J446,0)</f>
        <v>0</v>
      </c>
      <c r="BI446" s="215">
        <f>IF(N446="nulová",J446,0)</f>
        <v>0</v>
      </c>
      <c r="BJ446" s="16" t="s">
        <v>130</v>
      </c>
      <c r="BK446" s="215">
        <f>ROUND(I446*H446,2)</f>
        <v>0</v>
      </c>
      <c r="BL446" s="16" t="s">
        <v>226</v>
      </c>
      <c r="BM446" s="16" t="s">
        <v>489</v>
      </c>
    </row>
    <row r="447" s="11" customFormat="1">
      <c r="B447" s="216"/>
      <c r="C447" s="217"/>
      <c r="D447" s="218" t="s">
        <v>132</v>
      </c>
      <c r="E447" s="219" t="s">
        <v>1</v>
      </c>
      <c r="F447" s="220" t="s">
        <v>490</v>
      </c>
      <c r="G447" s="217"/>
      <c r="H447" s="219" t="s">
        <v>1</v>
      </c>
      <c r="I447" s="221"/>
      <c r="J447" s="217"/>
      <c r="K447" s="217"/>
      <c r="L447" s="222"/>
      <c r="M447" s="223"/>
      <c r="N447" s="224"/>
      <c r="O447" s="224"/>
      <c r="P447" s="224"/>
      <c r="Q447" s="224"/>
      <c r="R447" s="224"/>
      <c r="S447" s="224"/>
      <c r="T447" s="225"/>
      <c r="AT447" s="226" t="s">
        <v>132</v>
      </c>
      <c r="AU447" s="226" t="s">
        <v>130</v>
      </c>
      <c r="AV447" s="11" t="s">
        <v>21</v>
      </c>
      <c r="AW447" s="11" t="s">
        <v>38</v>
      </c>
      <c r="AX447" s="11" t="s">
        <v>76</v>
      </c>
      <c r="AY447" s="226" t="s">
        <v>122</v>
      </c>
    </row>
    <row r="448" s="11" customFormat="1">
      <c r="B448" s="216"/>
      <c r="C448" s="217"/>
      <c r="D448" s="218" t="s">
        <v>132</v>
      </c>
      <c r="E448" s="219" t="s">
        <v>1</v>
      </c>
      <c r="F448" s="220" t="s">
        <v>294</v>
      </c>
      <c r="G448" s="217"/>
      <c r="H448" s="219" t="s">
        <v>1</v>
      </c>
      <c r="I448" s="221"/>
      <c r="J448" s="217"/>
      <c r="K448" s="217"/>
      <c r="L448" s="222"/>
      <c r="M448" s="223"/>
      <c r="N448" s="224"/>
      <c r="O448" s="224"/>
      <c r="P448" s="224"/>
      <c r="Q448" s="224"/>
      <c r="R448" s="224"/>
      <c r="S448" s="224"/>
      <c r="T448" s="225"/>
      <c r="AT448" s="226" t="s">
        <v>132</v>
      </c>
      <c r="AU448" s="226" t="s">
        <v>130</v>
      </c>
      <c r="AV448" s="11" t="s">
        <v>21</v>
      </c>
      <c r="AW448" s="11" t="s">
        <v>38</v>
      </c>
      <c r="AX448" s="11" t="s">
        <v>76</v>
      </c>
      <c r="AY448" s="226" t="s">
        <v>122</v>
      </c>
    </row>
    <row r="449" s="12" customFormat="1">
      <c r="B449" s="227"/>
      <c r="C449" s="228"/>
      <c r="D449" s="218" t="s">
        <v>132</v>
      </c>
      <c r="E449" s="229" t="s">
        <v>1</v>
      </c>
      <c r="F449" s="230" t="s">
        <v>491</v>
      </c>
      <c r="G449" s="228"/>
      <c r="H449" s="231">
        <v>24</v>
      </c>
      <c r="I449" s="232"/>
      <c r="J449" s="228"/>
      <c r="K449" s="228"/>
      <c r="L449" s="233"/>
      <c r="M449" s="234"/>
      <c r="N449" s="235"/>
      <c r="O449" s="235"/>
      <c r="P449" s="235"/>
      <c r="Q449" s="235"/>
      <c r="R449" s="235"/>
      <c r="S449" s="235"/>
      <c r="T449" s="236"/>
      <c r="AT449" s="237" t="s">
        <v>132</v>
      </c>
      <c r="AU449" s="237" t="s">
        <v>130</v>
      </c>
      <c r="AV449" s="12" t="s">
        <v>130</v>
      </c>
      <c r="AW449" s="12" t="s">
        <v>38</v>
      </c>
      <c r="AX449" s="12" t="s">
        <v>76</v>
      </c>
      <c r="AY449" s="237" t="s">
        <v>122</v>
      </c>
    </row>
    <row r="450" s="11" customFormat="1">
      <c r="B450" s="216"/>
      <c r="C450" s="217"/>
      <c r="D450" s="218" t="s">
        <v>132</v>
      </c>
      <c r="E450" s="219" t="s">
        <v>1</v>
      </c>
      <c r="F450" s="220" t="s">
        <v>296</v>
      </c>
      <c r="G450" s="217"/>
      <c r="H450" s="219" t="s">
        <v>1</v>
      </c>
      <c r="I450" s="221"/>
      <c r="J450" s="217"/>
      <c r="K450" s="217"/>
      <c r="L450" s="222"/>
      <c r="M450" s="223"/>
      <c r="N450" s="224"/>
      <c r="O450" s="224"/>
      <c r="P450" s="224"/>
      <c r="Q450" s="224"/>
      <c r="R450" s="224"/>
      <c r="S450" s="224"/>
      <c r="T450" s="225"/>
      <c r="AT450" s="226" t="s">
        <v>132</v>
      </c>
      <c r="AU450" s="226" t="s">
        <v>130</v>
      </c>
      <c r="AV450" s="11" t="s">
        <v>21</v>
      </c>
      <c r="AW450" s="11" t="s">
        <v>38</v>
      </c>
      <c r="AX450" s="11" t="s">
        <v>76</v>
      </c>
      <c r="AY450" s="226" t="s">
        <v>122</v>
      </c>
    </row>
    <row r="451" s="12" customFormat="1">
      <c r="B451" s="227"/>
      <c r="C451" s="228"/>
      <c r="D451" s="218" t="s">
        <v>132</v>
      </c>
      <c r="E451" s="229" t="s">
        <v>1</v>
      </c>
      <c r="F451" s="230" t="s">
        <v>492</v>
      </c>
      <c r="G451" s="228"/>
      <c r="H451" s="231">
        <v>30</v>
      </c>
      <c r="I451" s="232"/>
      <c r="J451" s="228"/>
      <c r="K451" s="228"/>
      <c r="L451" s="233"/>
      <c r="M451" s="234"/>
      <c r="N451" s="235"/>
      <c r="O451" s="235"/>
      <c r="P451" s="235"/>
      <c r="Q451" s="235"/>
      <c r="R451" s="235"/>
      <c r="S451" s="235"/>
      <c r="T451" s="236"/>
      <c r="AT451" s="237" t="s">
        <v>132</v>
      </c>
      <c r="AU451" s="237" t="s">
        <v>130</v>
      </c>
      <c r="AV451" s="12" t="s">
        <v>130</v>
      </c>
      <c r="AW451" s="12" t="s">
        <v>38</v>
      </c>
      <c r="AX451" s="12" t="s">
        <v>76</v>
      </c>
      <c r="AY451" s="237" t="s">
        <v>122</v>
      </c>
    </row>
    <row r="452" s="11" customFormat="1">
      <c r="B452" s="216"/>
      <c r="C452" s="217"/>
      <c r="D452" s="218" t="s">
        <v>132</v>
      </c>
      <c r="E452" s="219" t="s">
        <v>1</v>
      </c>
      <c r="F452" s="220" t="s">
        <v>298</v>
      </c>
      <c r="G452" s="217"/>
      <c r="H452" s="219" t="s">
        <v>1</v>
      </c>
      <c r="I452" s="221"/>
      <c r="J452" s="217"/>
      <c r="K452" s="217"/>
      <c r="L452" s="222"/>
      <c r="M452" s="223"/>
      <c r="N452" s="224"/>
      <c r="O452" s="224"/>
      <c r="P452" s="224"/>
      <c r="Q452" s="224"/>
      <c r="R452" s="224"/>
      <c r="S452" s="224"/>
      <c r="T452" s="225"/>
      <c r="AT452" s="226" t="s">
        <v>132</v>
      </c>
      <c r="AU452" s="226" t="s">
        <v>130</v>
      </c>
      <c r="AV452" s="11" t="s">
        <v>21</v>
      </c>
      <c r="AW452" s="11" t="s">
        <v>38</v>
      </c>
      <c r="AX452" s="11" t="s">
        <v>76</v>
      </c>
      <c r="AY452" s="226" t="s">
        <v>122</v>
      </c>
    </row>
    <row r="453" s="12" customFormat="1">
      <c r="B453" s="227"/>
      <c r="C453" s="228"/>
      <c r="D453" s="218" t="s">
        <v>132</v>
      </c>
      <c r="E453" s="229" t="s">
        <v>1</v>
      </c>
      <c r="F453" s="230" t="s">
        <v>492</v>
      </c>
      <c r="G453" s="228"/>
      <c r="H453" s="231">
        <v>30</v>
      </c>
      <c r="I453" s="232"/>
      <c r="J453" s="228"/>
      <c r="K453" s="228"/>
      <c r="L453" s="233"/>
      <c r="M453" s="234"/>
      <c r="N453" s="235"/>
      <c r="O453" s="235"/>
      <c r="P453" s="235"/>
      <c r="Q453" s="235"/>
      <c r="R453" s="235"/>
      <c r="S453" s="235"/>
      <c r="T453" s="236"/>
      <c r="AT453" s="237" t="s">
        <v>132</v>
      </c>
      <c r="AU453" s="237" t="s">
        <v>130</v>
      </c>
      <c r="AV453" s="12" t="s">
        <v>130</v>
      </c>
      <c r="AW453" s="12" t="s">
        <v>38</v>
      </c>
      <c r="AX453" s="12" t="s">
        <v>76</v>
      </c>
      <c r="AY453" s="237" t="s">
        <v>122</v>
      </c>
    </row>
    <row r="454" s="13" customFormat="1">
      <c r="B454" s="238"/>
      <c r="C454" s="239"/>
      <c r="D454" s="218" t="s">
        <v>132</v>
      </c>
      <c r="E454" s="240" t="s">
        <v>1</v>
      </c>
      <c r="F454" s="241" t="s">
        <v>188</v>
      </c>
      <c r="G454" s="239"/>
      <c r="H454" s="242">
        <v>84</v>
      </c>
      <c r="I454" s="243"/>
      <c r="J454" s="239"/>
      <c r="K454" s="239"/>
      <c r="L454" s="244"/>
      <c r="M454" s="245"/>
      <c r="N454" s="246"/>
      <c r="O454" s="246"/>
      <c r="P454" s="246"/>
      <c r="Q454" s="246"/>
      <c r="R454" s="246"/>
      <c r="S454" s="246"/>
      <c r="T454" s="247"/>
      <c r="AT454" s="248" t="s">
        <v>132</v>
      </c>
      <c r="AU454" s="248" t="s">
        <v>130</v>
      </c>
      <c r="AV454" s="13" t="s">
        <v>129</v>
      </c>
      <c r="AW454" s="13" t="s">
        <v>38</v>
      </c>
      <c r="AX454" s="13" t="s">
        <v>21</v>
      </c>
      <c r="AY454" s="248" t="s">
        <v>122</v>
      </c>
    </row>
    <row r="455" s="1" customFormat="1" ht="16.5" customHeight="1">
      <c r="B455" s="37"/>
      <c r="C455" s="204" t="s">
        <v>493</v>
      </c>
      <c r="D455" s="204" t="s">
        <v>124</v>
      </c>
      <c r="E455" s="205" t="s">
        <v>494</v>
      </c>
      <c r="F455" s="206" t="s">
        <v>495</v>
      </c>
      <c r="G455" s="207" t="s">
        <v>496</v>
      </c>
      <c r="H455" s="208">
        <v>14</v>
      </c>
      <c r="I455" s="209"/>
      <c r="J455" s="210">
        <f>ROUND(I455*H455,2)</f>
        <v>0</v>
      </c>
      <c r="K455" s="206" t="s">
        <v>128</v>
      </c>
      <c r="L455" s="42"/>
      <c r="M455" s="211" t="s">
        <v>1</v>
      </c>
      <c r="N455" s="212" t="s">
        <v>48</v>
      </c>
      <c r="O455" s="78"/>
      <c r="P455" s="213">
        <f>O455*H455</f>
        <v>0</v>
      </c>
      <c r="Q455" s="213">
        <v>0.00025999999999999998</v>
      </c>
      <c r="R455" s="213">
        <f>Q455*H455</f>
        <v>0.0036399999999999996</v>
      </c>
      <c r="S455" s="213">
        <v>0</v>
      </c>
      <c r="T455" s="214">
        <f>S455*H455</f>
        <v>0</v>
      </c>
      <c r="AR455" s="16" t="s">
        <v>226</v>
      </c>
      <c r="AT455" s="16" t="s">
        <v>124</v>
      </c>
      <c r="AU455" s="16" t="s">
        <v>130</v>
      </c>
      <c r="AY455" s="16" t="s">
        <v>122</v>
      </c>
      <c r="BE455" s="215">
        <f>IF(N455="základní",J455,0)</f>
        <v>0</v>
      </c>
      <c r="BF455" s="215">
        <f>IF(N455="snížená",J455,0)</f>
        <v>0</v>
      </c>
      <c r="BG455" s="215">
        <f>IF(N455="zákl. přenesená",J455,0)</f>
        <v>0</v>
      </c>
      <c r="BH455" s="215">
        <f>IF(N455="sníž. přenesená",J455,0)</f>
        <v>0</v>
      </c>
      <c r="BI455" s="215">
        <f>IF(N455="nulová",J455,0)</f>
        <v>0</v>
      </c>
      <c r="BJ455" s="16" t="s">
        <v>130</v>
      </c>
      <c r="BK455" s="215">
        <f>ROUND(I455*H455,2)</f>
        <v>0</v>
      </c>
      <c r="BL455" s="16" t="s">
        <v>226</v>
      </c>
      <c r="BM455" s="16" t="s">
        <v>497</v>
      </c>
    </row>
    <row r="456" s="11" customFormat="1">
      <c r="B456" s="216"/>
      <c r="C456" s="217"/>
      <c r="D456" s="218" t="s">
        <v>132</v>
      </c>
      <c r="E456" s="219" t="s">
        <v>1</v>
      </c>
      <c r="F456" s="220" t="s">
        <v>498</v>
      </c>
      <c r="G456" s="217"/>
      <c r="H456" s="219" t="s">
        <v>1</v>
      </c>
      <c r="I456" s="221"/>
      <c r="J456" s="217"/>
      <c r="K456" s="217"/>
      <c r="L456" s="222"/>
      <c r="M456" s="223"/>
      <c r="N456" s="224"/>
      <c r="O456" s="224"/>
      <c r="P456" s="224"/>
      <c r="Q456" s="224"/>
      <c r="R456" s="224"/>
      <c r="S456" s="224"/>
      <c r="T456" s="225"/>
      <c r="AT456" s="226" t="s">
        <v>132</v>
      </c>
      <c r="AU456" s="226" t="s">
        <v>130</v>
      </c>
      <c r="AV456" s="11" t="s">
        <v>21</v>
      </c>
      <c r="AW456" s="11" t="s">
        <v>38</v>
      </c>
      <c r="AX456" s="11" t="s">
        <v>76</v>
      </c>
      <c r="AY456" s="226" t="s">
        <v>122</v>
      </c>
    </row>
    <row r="457" s="11" customFormat="1">
      <c r="B457" s="216"/>
      <c r="C457" s="217"/>
      <c r="D457" s="218" t="s">
        <v>132</v>
      </c>
      <c r="E457" s="219" t="s">
        <v>1</v>
      </c>
      <c r="F457" s="220" t="s">
        <v>294</v>
      </c>
      <c r="G457" s="217"/>
      <c r="H457" s="219" t="s">
        <v>1</v>
      </c>
      <c r="I457" s="221"/>
      <c r="J457" s="217"/>
      <c r="K457" s="217"/>
      <c r="L457" s="222"/>
      <c r="M457" s="223"/>
      <c r="N457" s="224"/>
      <c r="O457" s="224"/>
      <c r="P457" s="224"/>
      <c r="Q457" s="224"/>
      <c r="R457" s="224"/>
      <c r="S457" s="224"/>
      <c r="T457" s="225"/>
      <c r="AT457" s="226" t="s">
        <v>132</v>
      </c>
      <c r="AU457" s="226" t="s">
        <v>130</v>
      </c>
      <c r="AV457" s="11" t="s">
        <v>21</v>
      </c>
      <c r="AW457" s="11" t="s">
        <v>38</v>
      </c>
      <c r="AX457" s="11" t="s">
        <v>76</v>
      </c>
      <c r="AY457" s="226" t="s">
        <v>122</v>
      </c>
    </row>
    <row r="458" s="12" customFormat="1">
      <c r="B458" s="227"/>
      <c r="C458" s="228"/>
      <c r="D458" s="218" t="s">
        <v>132</v>
      </c>
      <c r="E458" s="229" t="s">
        <v>1</v>
      </c>
      <c r="F458" s="230" t="s">
        <v>499</v>
      </c>
      <c r="G458" s="228"/>
      <c r="H458" s="231">
        <v>4</v>
      </c>
      <c r="I458" s="232"/>
      <c r="J458" s="228"/>
      <c r="K458" s="228"/>
      <c r="L458" s="233"/>
      <c r="M458" s="234"/>
      <c r="N458" s="235"/>
      <c r="O458" s="235"/>
      <c r="P458" s="235"/>
      <c r="Q458" s="235"/>
      <c r="R458" s="235"/>
      <c r="S458" s="235"/>
      <c r="T458" s="236"/>
      <c r="AT458" s="237" t="s">
        <v>132</v>
      </c>
      <c r="AU458" s="237" t="s">
        <v>130</v>
      </c>
      <c r="AV458" s="12" t="s">
        <v>130</v>
      </c>
      <c r="AW458" s="12" t="s">
        <v>38</v>
      </c>
      <c r="AX458" s="12" t="s">
        <v>76</v>
      </c>
      <c r="AY458" s="237" t="s">
        <v>122</v>
      </c>
    </row>
    <row r="459" s="11" customFormat="1">
      <c r="B459" s="216"/>
      <c r="C459" s="217"/>
      <c r="D459" s="218" t="s">
        <v>132</v>
      </c>
      <c r="E459" s="219" t="s">
        <v>1</v>
      </c>
      <c r="F459" s="220" t="s">
        <v>296</v>
      </c>
      <c r="G459" s="217"/>
      <c r="H459" s="219" t="s">
        <v>1</v>
      </c>
      <c r="I459" s="221"/>
      <c r="J459" s="217"/>
      <c r="K459" s="217"/>
      <c r="L459" s="222"/>
      <c r="M459" s="223"/>
      <c r="N459" s="224"/>
      <c r="O459" s="224"/>
      <c r="P459" s="224"/>
      <c r="Q459" s="224"/>
      <c r="R459" s="224"/>
      <c r="S459" s="224"/>
      <c r="T459" s="225"/>
      <c r="AT459" s="226" t="s">
        <v>132</v>
      </c>
      <c r="AU459" s="226" t="s">
        <v>130</v>
      </c>
      <c r="AV459" s="11" t="s">
        <v>21</v>
      </c>
      <c r="AW459" s="11" t="s">
        <v>38</v>
      </c>
      <c r="AX459" s="11" t="s">
        <v>76</v>
      </c>
      <c r="AY459" s="226" t="s">
        <v>122</v>
      </c>
    </row>
    <row r="460" s="12" customFormat="1">
      <c r="B460" s="227"/>
      <c r="C460" s="228"/>
      <c r="D460" s="218" t="s">
        <v>132</v>
      </c>
      <c r="E460" s="229" t="s">
        <v>1</v>
      </c>
      <c r="F460" s="230" t="s">
        <v>500</v>
      </c>
      <c r="G460" s="228"/>
      <c r="H460" s="231">
        <v>5</v>
      </c>
      <c r="I460" s="232"/>
      <c r="J460" s="228"/>
      <c r="K460" s="228"/>
      <c r="L460" s="233"/>
      <c r="M460" s="234"/>
      <c r="N460" s="235"/>
      <c r="O460" s="235"/>
      <c r="P460" s="235"/>
      <c r="Q460" s="235"/>
      <c r="R460" s="235"/>
      <c r="S460" s="235"/>
      <c r="T460" s="236"/>
      <c r="AT460" s="237" t="s">
        <v>132</v>
      </c>
      <c r="AU460" s="237" t="s">
        <v>130</v>
      </c>
      <c r="AV460" s="12" t="s">
        <v>130</v>
      </c>
      <c r="AW460" s="12" t="s">
        <v>38</v>
      </c>
      <c r="AX460" s="12" t="s">
        <v>76</v>
      </c>
      <c r="AY460" s="237" t="s">
        <v>122</v>
      </c>
    </row>
    <row r="461" s="11" customFormat="1">
      <c r="B461" s="216"/>
      <c r="C461" s="217"/>
      <c r="D461" s="218" t="s">
        <v>132</v>
      </c>
      <c r="E461" s="219" t="s">
        <v>1</v>
      </c>
      <c r="F461" s="220" t="s">
        <v>298</v>
      </c>
      <c r="G461" s="217"/>
      <c r="H461" s="219" t="s">
        <v>1</v>
      </c>
      <c r="I461" s="221"/>
      <c r="J461" s="217"/>
      <c r="K461" s="217"/>
      <c r="L461" s="222"/>
      <c r="M461" s="223"/>
      <c r="N461" s="224"/>
      <c r="O461" s="224"/>
      <c r="P461" s="224"/>
      <c r="Q461" s="224"/>
      <c r="R461" s="224"/>
      <c r="S461" s="224"/>
      <c r="T461" s="225"/>
      <c r="AT461" s="226" t="s">
        <v>132</v>
      </c>
      <c r="AU461" s="226" t="s">
        <v>130</v>
      </c>
      <c r="AV461" s="11" t="s">
        <v>21</v>
      </c>
      <c r="AW461" s="11" t="s">
        <v>38</v>
      </c>
      <c r="AX461" s="11" t="s">
        <v>76</v>
      </c>
      <c r="AY461" s="226" t="s">
        <v>122</v>
      </c>
    </row>
    <row r="462" s="12" customFormat="1">
      <c r="B462" s="227"/>
      <c r="C462" s="228"/>
      <c r="D462" s="218" t="s">
        <v>132</v>
      </c>
      <c r="E462" s="229" t="s">
        <v>1</v>
      </c>
      <c r="F462" s="230" t="s">
        <v>500</v>
      </c>
      <c r="G462" s="228"/>
      <c r="H462" s="231">
        <v>5</v>
      </c>
      <c r="I462" s="232"/>
      <c r="J462" s="228"/>
      <c r="K462" s="228"/>
      <c r="L462" s="233"/>
      <c r="M462" s="234"/>
      <c r="N462" s="235"/>
      <c r="O462" s="235"/>
      <c r="P462" s="235"/>
      <c r="Q462" s="235"/>
      <c r="R462" s="235"/>
      <c r="S462" s="235"/>
      <c r="T462" s="236"/>
      <c r="AT462" s="237" t="s">
        <v>132</v>
      </c>
      <c r="AU462" s="237" t="s">
        <v>130</v>
      </c>
      <c r="AV462" s="12" t="s">
        <v>130</v>
      </c>
      <c r="AW462" s="12" t="s">
        <v>38</v>
      </c>
      <c r="AX462" s="12" t="s">
        <v>76</v>
      </c>
      <c r="AY462" s="237" t="s">
        <v>122</v>
      </c>
    </row>
    <row r="463" s="13" customFormat="1">
      <c r="B463" s="238"/>
      <c r="C463" s="239"/>
      <c r="D463" s="218" t="s">
        <v>132</v>
      </c>
      <c r="E463" s="240" t="s">
        <v>1</v>
      </c>
      <c r="F463" s="241" t="s">
        <v>188</v>
      </c>
      <c r="G463" s="239"/>
      <c r="H463" s="242">
        <v>14</v>
      </c>
      <c r="I463" s="243"/>
      <c r="J463" s="239"/>
      <c r="K463" s="239"/>
      <c r="L463" s="244"/>
      <c r="M463" s="245"/>
      <c r="N463" s="246"/>
      <c r="O463" s="246"/>
      <c r="P463" s="246"/>
      <c r="Q463" s="246"/>
      <c r="R463" s="246"/>
      <c r="S463" s="246"/>
      <c r="T463" s="247"/>
      <c r="AT463" s="248" t="s">
        <v>132</v>
      </c>
      <c r="AU463" s="248" t="s">
        <v>130</v>
      </c>
      <c r="AV463" s="13" t="s">
        <v>129</v>
      </c>
      <c r="AW463" s="13" t="s">
        <v>38</v>
      </c>
      <c r="AX463" s="13" t="s">
        <v>21</v>
      </c>
      <c r="AY463" s="248" t="s">
        <v>122</v>
      </c>
    </row>
    <row r="464" s="1" customFormat="1" ht="16.5" customHeight="1">
      <c r="B464" s="37"/>
      <c r="C464" s="204" t="s">
        <v>501</v>
      </c>
      <c r="D464" s="204" t="s">
        <v>124</v>
      </c>
      <c r="E464" s="205" t="s">
        <v>502</v>
      </c>
      <c r="F464" s="206" t="s">
        <v>503</v>
      </c>
      <c r="G464" s="207" t="s">
        <v>212</v>
      </c>
      <c r="H464" s="208">
        <v>1</v>
      </c>
      <c r="I464" s="209"/>
      <c r="J464" s="210">
        <f>ROUND(I464*H464,2)</f>
        <v>0</v>
      </c>
      <c r="K464" s="206" t="s">
        <v>128</v>
      </c>
      <c r="L464" s="42"/>
      <c r="M464" s="211" t="s">
        <v>1</v>
      </c>
      <c r="N464" s="212" t="s">
        <v>48</v>
      </c>
      <c r="O464" s="78"/>
      <c r="P464" s="213">
        <f>O464*H464</f>
        <v>0</v>
      </c>
      <c r="Q464" s="213">
        <v>0.00027</v>
      </c>
      <c r="R464" s="213">
        <f>Q464*H464</f>
        <v>0.00027</v>
      </c>
      <c r="S464" s="213">
        <v>0</v>
      </c>
      <c r="T464" s="214">
        <f>S464*H464</f>
        <v>0</v>
      </c>
      <c r="AR464" s="16" t="s">
        <v>226</v>
      </c>
      <c r="AT464" s="16" t="s">
        <v>124</v>
      </c>
      <c r="AU464" s="16" t="s">
        <v>130</v>
      </c>
      <c r="AY464" s="16" t="s">
        <v>122</v>
      </c>
      <c r="BE464" s="215">
        <f>IF(N464="základní",J464,0)</f>
        <v>0</v>
      </c>
      <c r="BF464" s="215">
        <f>IF(N464="snížená",J464,0)</f>
        <v>0</v>
      </c>
      <c r="BG464" s="215">
        <f>IF(N464="zákl. přenesená",J464,0)</f>
        <v>0</v>
      </c>
      <c r="BH464" s="215">
        <f>IF(N464="sníž. přenesená",J464,0)</f>
        <v>0</v>
      </c>
      <c r="BI464" s="215">
        <f>IF(N464="nulová",J464,0)</f>
        <v>0</v>
      </c>
      <c r="BJ464" s="16" t="s">
        <v>130</v>
      </c>
      <c r="BK464" s="215">
        <f>ROUND(I464*H464,2)</f>
        <v>0</v>
      </c>
      <c r="BL464" s="16" t="s">
        <v>226</v>
      </c>
      <c r="BM464" s="16" t="s">
        <v>504</v>
      </c>
    </row>
    <row r="465" s="11" customFormat="1">
      <c r="B465" s="216"/>
      <c r="C465" s="217"/>
      <c r="D465" s="218" t="s">
        <v>132</v>
      </c>
      <c r="E465" s="219" t="s">
        <v>1</v>
      </c>
      <c r="F465" s="220" t="s">
        <v>505</v>
      </c>
      <c r="G465" s="217"/>
      <c r="H465" s="219" t="s">
        <v>1</v>
      </c>
      <c r="I465" s="221"/>
      <c r="J465" s="217"/>
      <c r="K465" s="217"/>
      <c r="L465" s="222"/>
      <c r="M465" s="223"/>
      <c r="N465" s="224"/>
      <c r="O465" s="224"/>
      <c r="P465" s="224"/>
      <c r="Q465" s="224"/>
      <c r="R465" s="224"/>
      <c r="S465" s="224"/>
      <c r="T465" s="225"/>
      <c r="AT465" s="226" t="s">
        <v>132</v>
      </c>
      <c r="AU465" s="226" t="s">
        <v>130</v>
      </c>
      <c r="AV465" s="11" t="s">
        <v>21</v>
      </c>
      <c r="AW465" s="11" t="s">
        <v>38</v>
      </c>
      <c r="AX465" s="11" t="s">
        <v>76</v>
      </c>
      <c r="AY465" s="226" t="s">
        <v>122</v>
      </c>
    </row>
    <row r="466" s="12" customFormat="1">
      <c r="B466" s="227"/>
      <c r="C466" s="228"/>
      <c r="D466" s="218" t="s">
        <v>132</v>
      </c>
      <c r="E466" s="229" t="s">
        <v>1</v>
      </c>
      <c r="F466" s="230" t="s">
        <v>386</v>
      </c>
      <c r="G466" s="228"/>
      <c r="H466" s="231">
        <v>1</v>
      </c>
      <c r="I466" s="232"/>
      <c r="J466" s="228"/>
      <c r="K466" s="228"/>
      <c r="L466" s="233"/>
      <c r="M466" s="234"/>
      <c r="N466" s="235"/>
      <c r="O466" s="235"/>
      <c r="P466" s="235"/>
      <c r="Q466" s="235"/>
      <c r="R466" s="235"/>
      <c r="S466" s="235"/>
      <c r="T466" s="236"/>
      <c r="AT466" s="237" t="s">
        <v>132</v>
      </c>
      <c r="AU466" s="237" t="s">
        <v>130</v>
      </c>
      <c r="AV466" s="12" t="s">
        <v>130</v>
      </c>
      <c r="AW466" s="12" t="s">
        <v>38</v>
      </c>
      <c r="AX466" s="12" t="s">
        <v>21</v>
      </c>
      <c r="AY466" s="237" t="s">
        <v>122</v>
      </c>
    </row>
    <row r="467" s="1" customFormat="1" ht="16.5" customHeight="1">
      <c r="B467" s="37"/>
      <c r="C467" s="204" t="s">
        <v>506</v>
      </c>
      <c r="D467" s="204" t="s">
        <v>124</v>
      </c>
      <c r="E467" s="205" t="s">
        <v>507</v>
      </c>
      <c r="F467" s="206" t="s">
        <v>508</v>
      </c>
      <c r="G467" s="207" t="s">
        <v>212</v>
      </c>
      <c r="H467" s="208">
        <v>3</v>
      </c>
      <c r="I467" s="209"/>
      <c r="J467" s="210">
        <f>ROUND(I467*H467,2)</f>
        <v>0</v>
      </c>
      <c r="K467" s="206" t="s">
        <v>128</v>
      </c>
      <c r="L467" s="42"/>
      <c r="M467" s="211" t="s">
        <v>1</v>
      </c>
      <c r="N467" s="212" t="s">
        <v>48</v>
      </c>
      <c r="O467" s="78"/>
      <c r="P467" s="213">
        <f>O467*H467</f>
        <v>0</v>
      </c>
      <c r="Q467" s="213">
        <v>3.0000000000000001E-05</v>
      </c>
      <c r="R467" s="213">
        <f>Q467*H467</f>
        <v>9.0000000000000006E-05</v>
      </c>
      <c r="S467" s="213">
        <v>0</v>
      </c>
      <c r="T467" s="214">
        <f>S467*H467</f>
        <v>0</v>
      </c>
      <c r="AR467" s="16" t="s">
        <v>226</v>
      </c>
      <c r="AT467" s="16" t="s">
        <v>124</v>
      </c>
      <c r="AU467" s="16" t="s">
        <v>130</v>
      </c>
      <c r="AY467" s="16" t="s">
        <v>122</v>
      </c>
      <c r="BE467" s="215">
        <f>IF(N467="základní",J467,0)</f>
        <v>0</v>
      </c>
      <c r="BF467" s="215">
        <f>IF(N467="snížená",J467,0)</f>
        <v>0</v>
      </c>
      <c r="BG467" s="215">
        <f>IF(N467="zákl. přenesená",J467,0)</f>
        <v>0</v>
      </c>
      <c r="BH467" s="215">
        <f>IF(N467="sníž. přenesená",J467,0)</f>
        <v>0</v>
      </c>
      <c r="BI467" s="215">
        <f>IF(N467="nulová",J467,0)</f>
        <v>0</v>
      </c>
      <c r="BJ467" s="16" t="s">
        <v>130</v>
      </c>
      <c r="BK467" s="215">
        <f>ROUND(I467*H467,2)</f>
        <v>0</v>
      </c>
      <c r="BL467" s="16" t="s">
        <v>226</v>
      </c>
      <c r="BM467" s="16" t="s">
        <v>509</v>
      </c>
    </row>
    <row r="468" s="11" customFormat="1">
      <c r="B468" s="216"/>
      <c r="C468" s="217"/>
      <c r="D468" s="218" t="s">
        <v>132</v>
      </c>
      <c r="E468" s="219" t="s">
        <v>1</v>
      </c>
      <c r="F468" s="220" t="s">
        <v>510</v>
      </c>
      <c r="G468" s="217"/>
      <c r="H468" s="219" t="s">
        <v>1</v>
      </c>
      <c r="I468" s="221"/>
      <c r="J468" s="217"/>
      <c r="K468" s="217"/>
      <c r="L468" s="222"/>
      <c r="M468" s="223"/>
      <c r="N468" s="224"/>
      <c r="O468" s="224"/>
      <c r="P468" s="224"/>
      <c r="Q468" s="224"/>
      <c r="R468" s="224"/>
      <c r="S468" s="224"/>
      <c r="T468" s="225"/>
      <c r="AT468" s="226" t="s">
        <v>132</v>
      </c>
      <c r="AU468" s="226" t="s">
        <v>130</v>
      </c>
      <c r="AV468" s="11" t="s">
        <v>21</v>
      </c>
      <c r="AW468" s="11" t="s">
        <v>38</v>
      </c>
      <c r="AX468" s="11" t="s">
        <v>76</v>
      </c>
      <c r="AY468" s="226" t="s">
        <v>122</v>
      </c>
    </row>
    <row r="469" s="12" customFormat="1">
      <c r="B469" s="227"/>
      <c r="C469" s="228"/>
      <c r="D469" s="218" t="s">
        <v>132</v>
      </c>
      <c r="E469" s="229" t="s">
        <v>1</v>
      </c>
      <c r="F469" s="230" t="s">
        <v>511</v>
      </c>
      <c r="G469" s="228"/>
      <c r="H469" s="231">
        <v>3</v>
      </c>
      <c r="I469" s="232"/>
      <c r="J469" s="228"/>
      <c r="K469" s="228"/>
      <c r="L469" s="233"/>
      <c r="M469" s="234"/>
      <c r="N469" s="235"/>
      <c r="O469" s="235"/>
      <c r="P469" s="235"/>
      <c r="Q469" s="235"/>
      <c r="R469" s="235"/>
      <c r="S469" s="235"/>
      <c r="T469" s="236"/>
      <c r="AT469" s="237" t="s">
        <v>132</v>
      </c>
      <c r="AU469" s="237" t="s">
        <v>130</v>
      </c>
      <c r="AV469" s="12" t="s">
        <v>130</v>
      </c>
      <c r="AW469" s="12" t="s">
        <v>38</v>
      </c>
      <c r="AX469" s="12" t="s">
        <v>21</v>
      </c>
      <c r="AY469" s="237" t="s">
        <v>122</v>
      </c>
    </row>
    <row r="470" s="1" customFormat="1" ht="16.5" customHeight="1">
      <c r="B470" s="37"/>
      <c r="C470" s="204" t="s">
        <v>512</v>
      </c>
      <c r="D470" s="204" t="s">
        <v>124</v>
      </c>
      <c r="E470" s="205" t="s">
        <v>513</v>
      </c>
      <c r="F470" s="206" t="s">
        <v>514</v>
      </c>
      <c r="G470" s="207" t="s">
        <v>212</v>
      </c>
      <c r="H470" s="208">
        <v>11</v>
      </c>
      <c r="I470" s="209"/>
      <c r="J470" s="210">
        <f>ROUND(I470*H470,2)</f>
        <v>0</v>
      </c>
      <c r="K470" s="206" t="s">
        <v>128</v>
      </c>
      <c r="L470" s="42"/>
      <c r="M470" s="211" t="s">
        <v>1</v>
      </c>
      <c r="N470" s="212" t="s">
        <v>48</v>
      </c>
      <c r="O470" s="78"/>
      <c r="P470" s="213">
        <f>O470*H470</f>
        <v>0</v>
      </c>
      <c r="Q470" s="213">
        <v>3.0000000000000001E-05</v>
      </c>
      <c r="R470" s="213">
        <f>Q470*H470</f>
        <v>0.00033</v>
      </c>
      <c r="S470" s="213">
        <v>0</v>
      </c>
      <c r="T470" s="214">
        <f>S470*H470</f>
        <v>0</v>
      </c>
      <c r="AR470" s="16" t="s">
        <v>226</v>
      </c>
      <c r="AT470" s="16" t="s">
        <v>124</v>
      </c>
      <c r="AU470" s="16" t="s">
        <v>130</v>
      </c>
      <c r="AY470" s="16" t="s">
        <v>122</v>
      </c>
      <c r="BE470" s="215">
        <f>IF(N470="základní",J470,0)</f>
        <v>0</v>
      </c>
      <c r="BF470" s="215">
        <f>IF(N470="snížená",J470,0)</f>
        <v>0</v>
      </c>
      <c r="BG470" s="215">
        <f>IF(N470="zákl. přenesená",J470,0)</f>
        <v>0</v>
      </c>
      <c r="BH470" s="215">
        <f>IF(N470="sníž. přenesená",J470,0)</f>
        <v>0</v>
      </c>
      <c r="BI470" s="215">
        <f>IF(N470="nulová",J470,0)</f>
        <v>0</v>
      </c>
      <c r="BJ470" s="16" t="s">
        <v>130</v>
      </c>
      <c r="BK470" s="215">
        <f>ROUND(I470*H470,2)</f>
        <v>0</v>
      </c>
      <c r="BL470" s="16" t="s">
        <v>226</v>
      </c>
      <c r="BM470" s="16" t="s">
        <v>515</v>
      </c>
    </row>
    <row r="471" s="11" customFormat="1">
      <c r="B471" s="216"/>
      <c r="C471" s="217"/>
      <c r="D471" s="218" t="s">
        <v>132</v>
      </c>
      <c r="E471" s="219" t="s">
        <v>1</v>
      </c>
      <c r="F471" s="220" t="s">
        <v>516</v>
      </c>
      <c r="G471" s="217"/>
      <c r="H471" s="219" t="s">
        <v>1</v>
      </c>
      <c r="I471" s="221"/>
      <c r="J471" s="217"/>
      <c r="K471" s="217"/>
      <c r="L471" s="222"/>
      <c r="M471" s="223"/>
      <c r="N471" s="224"/>
      <c r="O471" s="224"/>
      <c r="P471" s="224"/>
      <c r="Q471" s="224"/>
      <c r="R471" s="224"/>
      <c r="S471" s="224"/>
      <c r="T471" s="225"/>
      <c r="AT471" s="226" t="s">
        <v>132</v>
      </c>
      <c r="AU471" s="226" t="s">
        <v>130</v>
      </c>
      <c r="AV471" s="11" t="s">
        <v>21</v>
      </c>
      <c r="AW471" s="11" t="s">
        <v>38</v>
      </c>
      <c r="AX471" s="11" t="s">
        <v>76</v>
      </c>
      <c r="AY471" s="226" t="s">
        <v>122</v>
      </c>
    </row>
    <row r="472" s="12" customFormat="1">
      <c r="B472" s="227"/>
      <c r="C472" s="228"/>
      <c r="D472" s="218" t="s">
        <v>132</v>
      </c>
      <c r="E472" s="229" t="s">
        <v>1</v>
      </c>
      <c r="F472" s="230" t="s">
        <v>517</v>
      </c>
      <c r="G472" s="228"/>
      <c r="H472" s="231">
        <v>11</v>
      </c>
      <c r="I472" s="232"/>
      <c r="J472" s="228"/>
      <c r="K472" s="228"/>
      <c r="L472" s="233"/>
      <c r="M472" s="234"/>
      <c r="N472" s="235"/>
      <c r="O472" s="235"/>
      <c r="P472" s="235"/>
      <c r="Q472" s="235"/>
      <c r="R472" s="235"/>
      <c r="S472" s="235"/>
      <c r="T472" s="236"/>
      <c r="AT472" s="237" t="s">
        <v>132</v>
      </c>
      <c r="AU472" s="237" t="s">
        <v>130</v>
      </c>
      <c r="AV472" s="12" t="s">
        <v>130</v>
      </c>
      <c r="AW472" s="12" t="s">
        <v>38</v>
      </c>
      <c r="AX472" s="12" t="s">
        <v>21</v>
      </c>
      <c r="AY472" s="237" t="s">
        <v>122</v>
      </c>
    </row>
    <row r="473" s="1" customFormat="1" ht="16.5" customHeight="1">
      <c r="B473" s="37"/>
      <c r="C473" s="204" t="s">
        <v>518</v>
      </c>
      <c r="D473" s="204" t="s">
        <v>124</v>
      </c>
      <c r="E473" s="205" t="s">
        <v>519</v>
      </c>
      <c r="F473" s="206" t="s">
        <v>520</v>
      </c>
      <c r="G473" s="207" t="s">
        <v>212</v>
      </c>
      <c r="H473" s="208">
        <v>3</v>
      </c>
      <c r="I473" s="209"/>
      <c r="J473" s="210">
        <f>ROUND(I473*H473,2)</f>
        <v>0</v>
      </c>
      <c r="K473" s="206" t="s">
        <v>128</v>
      </c>
      <c r="L473" s="42"/>
      <c r="M473" s="211" t="s">
        <v>1</v>
      </c>
      <c r="N473" s="212" t="s">
        <v>48</v>
      </c>
      <c r="O473" s="78"/>
      <c r="P473" s="213">
        <f>O473*H473</f>
        <v>0</v>
      </c>
      <c r="Q473" s="213">
        <v>0.00021000000000000001</v>
      </c>
      <c r="R473" s="213">
        <f>Q473*H473</f>
        <v>0.00063000000000000003</v>
      </c>
      <c r="S473" s="213">
        <v>0</v>
      </c>
      <c r="T473" s="214">
        <f>S473*H473</f>
        <v>0</v>
      </c>
      <c r="AR473" s="16" t="s">
        <v>226</v>
      </c>
      <c r="AT473" s="16" t="s">
        <v>124</v>
      </c>
      <c r="AU473" s="16" t="s">
        <v>130</v>
      </c>
      <c r="AY473" s="16" t="s">
        <v>122</v>
      </c>
      <c r="BE473" s="215">
        <f>IF(N473="základní",J473,0)</f>
        <v>0</v>
      </c>
      <c r="BF473" s="215">
        <f>IF(N473="snížená",J473,0)</f>
        <v>0</v>
      </c>
      <c r="BG473" s="215">
        <f>IF(N473="zákl. přenesená",J473,0)</f>
        <v>0</v>
      </c>
      <c r="BH473" s="215">
        <f>IF(N473="sníž. přenesená",J473,0)</f>
        <v>0</v>
      </c>
      <c r="BI473" s="215">
        <f>IF(N473="nulová",J473,0)</f>
        <v>0</v>
      </c>
      <c r="BJ473" s="16" t="s">
        <v>130</v>
      </c>
      <c r="BK473" s="215">
        <f>ROUND(I473*H473,2)</f>
        <v>0</v>
      </c>
      <c r="BL473" s="16" t="s">
        <v>226</v>
      </c>
      <c r="BM473" s="16" t="s">
        <v>521</v>
      </c>
    </row>
    <row r="474" s="11" customFormat="1">
      <c r="B474" s="216"/>
      <c r="C474" s="217"/>
      <c r="D474" s="218" t="s">
        <v>132</v>
      </c>
      <c r="E474" s="219" t="s">
        <v>1</v>
      </c>
      <c r="F474" s="220" t="s">
        <v>522</v>
      </c>
      <c r="G474" s="217"/>
      <c r="H474" s="219" t="s">
        <v>1</v>
      </c>
      <c r="I474" s="221"/>
      <c r="J474" s="217"/>
      <c r="K474" s="217"/>
      <c r="L474" s="222"/>
      <c r="M474" s="223"/>
      <c r="N474" s="224"/>
      <c r="O474" s="224"/>
      <c r="P474" s="224"/>
      <c r="Q474" s="224"/>
      <c r="R474" s="224"/>
      <c r="S474" s="224"/>
      <c r="T474" s="225"/>
      <c r="AT474" s="226" t="s">
        <v>132</v>
      </c>
      <c r="AU474" s="226" t="s">
        <v>130</v>
      </c>
      <c r="AV474" s="11" t="s">
        <v>21</v>
      </c>
      <c r="AW474" s="11" t="s">
        <v>38</v>
      </c>
      <c r="AX474" s="11" t="s">
        <v>76</v>
      </c>
      <c r="AY474" s="226" t="s">
        <v>122</v>
      </c>
    </row>
    <row r="475" s="12" customFormat="1">
      <c r="B475" s="227"/>
      <c r="C475" s="228"/>
      <c r="D475" s="218" t="s">
        <v>132</v>
      </c>
      <c r="E475" s="229" t="s">
        <v>1</v>
      </c>
      <c r="F475" s="230" t="s">
        <v>511</v>
      </c>
      <c r="G475" s="228"/>
      <c r="H475" s="231">
        <v>3</v>
      </c>
      <c r="I475" s="232"/>
      <c r="J475" s="228"/>
      <c r="K475" s="228"/>
      <c r="L475" s="233"/>
      <c r="M475" s="234"/>
      <c r="N475" s="235"/>
      <c r="O475" s="235"/>
      <c r="P475" s="235"/>
      <c r="Q475" s="235"/>
      <c r="R475" s="235"/>
      <c r="S475" s="235"/>
      <c r="T475" s="236"/>
      <c r="AT475" s="237" t="s">
        <v>132</v>
      </c>
      <c r="AU475" s="237" t="s">
        <v>130</v>
      </c>
      <c r="AV475" s="12" t="s">
        <v>130</v>
      </c>
      <c r="AW475" s="12" t="s">
        <v>38</v>
      </c>
      <c r="AX475" s="12" t="s">
        <v>21</v>
      </c>
      <c r="AY475" s="237" t="s">
        <v>122</v>
      </c>
    </row>
    <row r="476" s="1" customFormat="1" ht="16.5" customHeight="1">
      <c r="B476" s="37"/>
      <c r="C476" s="204" t="s">
        <v>523</v>
      </c>
      <c r="D476" s="204" t="s">
        <v>124</v>
      </c>
      <c r="E476" s="205" t="s">
        <v>524</v>
      </c>
      <c r="F476" s="206" t="s">
        <v>525</v>
      </c>
      <c r="G476" s="207" t="s">
        <v>212</v>
      </c>
      <c r="H476" s="208">
        <v>22</v>
      </c>
      <c r="I476" s="209"/>
      <c r="J476" s="210">
        <f>ROUND(I476*H476,2)</f>
        <v>0</v>
      </c>
      <c r="K476" s="206" t="s">
        <v>128</v>
      </c>
      <c r="L476" s="42"/>
      <c r="M476" s="211" t="s">
        <v>1</v>
      </c>
      <c r="N476" s="212" t="s">
        <v>48</v>
      </c>
      <c r="O476" s="78"/>
      <c r="P476" s="213">
        <f>O476*H476</f>
        <v>0</v>
      </c>
      <c r="Q476" s="213">
        <v>0.00034000000000000002</v>
      </c>
      <c r="R476" s="213">
        <f>Q476*H476</f>
        <v>0.0074800000000000005</v>
      </c>
      <c r="S476" s="213">
        <v>0</v>
      </c>
      <c r="T476" s="214">
        <f>S476*H476</f>
        <v>0</v>
      </c>
      <c r="AR476" s="16" t="s">
        <v>226</v>
      </c>
      <c r="AT476" s="16" t="s">
        <v>124</v>
      </c>
      <c r="AU476" s="16" t="s">
        <v>130</v>
      </c>
      <c r="AY476" s="16" t="s">
        <v>122</v>
      </c>
      <c r="BE476" s="215">
        <f>IF(N476="základní",J476,0)</f>
        <v>0</v>
      </c>
      <c r="BF476" s="215">
        <f>IF(N476="snížená",J476,0)</f>
        <v>0</v>
      </c>
      <c r="BG476" s="215">
        <f>IF(N476="zákl. přenesená",J476,0)</f>
        <v>0</v>
      </c>
      <c r="BH476" s="215">
        <f>IF(N476="sníž. přenesená",J476,0)</f>
        <v>0</v>
      </c>
      <c r="BI476" s="215">
        <f>IF(N476="nulová",J476,0)</f>
        <v>0</v>
      </c>
      <c r="BJ476" s="16" t="s">
        <v>130</v>
      </c>
      <c r="BK476" s="215">
        <f>ROUND(I476*H476,2)</f>
        <v>0</v>
      </c>
      <c r="BL476" s="16" t="s">
        <v>226</v>
      </c>
      <c r="BM476" s="16" t="s">
        <v>526</v>
      </c>
    </row>
    <row r="477" s="11" customFormat="1">
      <c r="B477" s="216"/>
      <c r="C477" s="217"/>
      <c r="D477" s="218" t="s">
        <v>132</v>
      </c>
      <c r="E477" s="219" t="s">
        <v>1</v>
      </c>
      <c r="F477" s="220" t="s">
        <v>527</v>
      </c>
      <c r="G477" s="217"/>
      <c r="H477" s="219" t="s">
        <v>1</v>
      </c>
      <c r="I477" s="221"/>
      <c r="J477" s="217"/>
      <c r="K477" s="217"/>
      <c r="L477" s="222"/>
      <c r="M477" s="223"/>
      <c r="N477" s="224"/>
      <c r="O477" s="224"/>
      <c r="P477" s="224"/>
      <c r="Q477" s="224"/>
      <c r="R477" s="224"/>
      <c r="S477" s="224"/>
      <c r="T477" s="225"/>
      <c r="AT477" s="226" t="s">
        <v>132</v>
      </c>
      <c r="AU477" s="226" t="s">
        <v>130</v>
      </c>
      <c r="AV477" s="11" t="s">
        <v>21</v>
      </c>
      <c r="AW477" s="11" t="s">
        <v>38</v>
      </c>
      <c r="AX477" s="11" t="s">
        <v>76</v>
      </c>
      <c r="AY477" s="226" t="s">
        <v>122</v>
      </c>
    </row>
    <row r="478" s="12" customFormat="1">
      <c r="B478" s="227"/>
      <c r="C478" s="228"/>
      <c r="D478" s="218" t="s">
        <v>132</v>
      </c>
      <c r="E478" s="229" t="s">
        <v>1</v>
      </c>
      <c r="F478" s="230" t="s">
        <v>517</v>
      </c>
      <c r="G478" s="228"/>
      <c r="H478" s="231">
        <v>11</v>
      </c>
      <c r="I478" s="232"/>
      <c r="J478" s="228"/>
      <c r="K478" s="228"/>
      <c r="L478" s="233"/>
      <c r="M478" s="234"/>
      <c r="N478" s="235"/>
      <c r="O478" s="235"/>
      <c r="P478" s="235"/>
      <c r="Q478" s="235"/>
      <c r="R478" s="235"/>
      <c r="S478" s="235"/>
      <c r="T478" s="236"/>
      <c r="AT478" s="237" t="s">
        <v>132</v>
      </c>
      <c r="AU478" s="237" t="s">
        <v>130</v>
      </c>
      <c r="AV478" s="12" t="s">
        <v>130</v>
      </c>
      <c r="AW478" s="12" t="s">
        <v>38</v>
      </c>
      <c r="AX478" s="12" t="s">
        <v>76</v>
      </c>
      <c r="AY478" s="237" t="s">
        <v>122</v>
      </c>
    </row>
    <row r="479" s="11" customFormat="1">
      <c r="B479" s="216"/>
      <c r="C479" s="217"/>
      <c r="D479" s="218" t="s">
        <v>132</v>
      </c>
      <c r="E479" s="219" t="s">
        <v>1</v>
      </c>
      <c r="F479" s="220" t="s">
        <v>528</v>
      </c>
      <c r="G479" s="217"/>
      <c r="H479" s="219" t="s">
        <v>1</v>
      </c>
      <c r="I479" s="221"/>
      <c r="J479" s="217"/>
      <c r="K479" s="217"/>
      <c r="L479" s="222"/>
      <c r="M479" s="223"/>
      <c r="N479" s="224"/>
      <c r="O479" s="224"/>
      <c r="P479" s="224"/>
      <c r="Q479" s="224"/>
      <c r="R479" s="224"/>
      <c r="S479" s="224"/>
      <c r="T479" s="225"/>
      <c r="AT479" s="226" t="s">
        <v>132</v>
      </c>
      <c r="AU479" s="226" t="s">
        <v>130</v>
      </c>
      <c r="AV479" s="11" t="s">
        <v>21</v>
      </c>
      <c r="AW479" s="11" t="s">
        <v>38</v>
      </c>
      <c r="AX479" s="11" t="s">
        <v>76</v>
      </c>
      <c r="AY479" s="226" t="s">
        <v>122</v>
      </c>
    </row>
    <row r="480" s="12" customFormat="1">
      <c r="B480" s="227"/>
      <c r="C480" s="228"/>
      <c r="D480" s="218" t="s">
        <v>132</v>
      </c>
      <c r="E480" s="229" t="s">
        <v>1</v>
      </c>
      <c r="F480" s="230" t="s">
        <v>517</v>
      </c>
      <c r="G480" s="228"/>
      <c r="H480" s="231">
        <v>11</v>
      </c>
      <c r="I480" s="232"/>
      <c r="J480" s="228"/>
      <c r="K480" s="228"/>
      <c r="L480" s="233"/>
      <c r="M480" s="234"/>
      <c r="N480" s="235"/>
      <c r="O480" s="235"/>
      <c r="P480" s="235"/>
      <c r="Q480" s="235"/>
      <c r="R480" s="235"/>
      <c r="S480" s="235"/>
      <c r="T480" s="236"/>
      <c r="AT480" s="237" t="s">
        <v>132</v>
      </c>
      <c r="AU480" s="237" t="s">
        <v>130</v>
      </c>
      <c r="AV480" s="12" t="s">
        <v>130</v>
      </c>
      <c r="AW480" s="12" t="s">
        <v>38</v>
      </c>
      <c r="AX480" s="12" t="s">
        <v>76</v>
      </c>
      <c r="AY480" s="237" t="s">
        <v>122</v>
      </c>
    </row>
    <row r="481" s="13" customFormat="1">
      <c r="B481" s="238"/>
      <c r="C481" s="239"/>
      <c r="D481" s="218" t="s">
        <v>132</v>
      </c>
      <c r="E481" s="240" t="s">
        <v>1</v>
      </c>
      <c r="F481" s="241" t="s">
        <v>188</v>
      </c>
      <c r="G481" s="239"/>
      <c r="H481" s="242">
        <v>22</v>
      </c>
      <c r="I481" s="243"/>
      <c r="J481" s="239"/>
      <c r="K481" s="239"/>
      <c r="L481" s="244"/>
      <c r="M481" s="245"/>
      <c r="N481" s="246"/>
      <c r="O481" s="246"/>
      <c r="P481" s="246"/>
      <c r="Q481" s="246"/>
      <c r="R481" s="246"/>
      <c r="S481" s="246"/>
      <c r="T481" s="247"/>
      <c r="AT481" s="248" t="s">
        <v>132</v>
      </c>
      <c r="AU481" s="248" t="s">
        <v>130</v>
      </c>
      <c r="AV481" s="13" t="s">
        <v>129</v>
      </c>
      <c r="AW481" s="13" t="s">
        <v>38</v>
      </c>
      <c r="AX481" s="13" t="s">
        <v>21</v>
      </c>
      <c r="AY481" s="248" t="s">
        <v>122</v>
      </c>
    </row>
    <row r="482" s="1" customFormat="1" ht="16.5" customHeight="1">
      <c r="B482" s="37"/>
      <c r="C482" s="204" t="s">
        <v>529</v>
      </c>
      <c r="D482" s="204" t="s">
        <v>124</v>
      </c>
      <c r="E482" s="205" t="s">
        <v>530</v>
      </c>
      <c r="F482" s="206" t="s">
        <v>531</v>
      </c>
      <c r="G482" s="207" t="s">
        <v>212</v>
      </c>
      <c r="H482" s="208">
        <v>1</v>
      </c>
      <c r="I482" s="209"/>
      <c r="J482" s="210">
        <f>ROUND(I482*H482,2)</f>
        <v>0</v>
      </c>
      <c r="K482" s="206" t="s">
        <v>128</v>
      </c>
      <c r="L482" s="42"/>
      <c r="M482" s="211" t="s">
        <v>1</v>
      </c>
      <c r="N482" s="212" t="s">
        <v>48</v>
      </c>
      <c r="O482" s="78"/>
      <c r="P482" s="213">
        <f>O482*H482</f>
        <v>0</v>
      </c>
      <c r="Q482" s="213">
        <v>0.00050000000000000001</v>
      </c>
      <c r="R482" s="213">
        <f>Q482*H482</f>
        <v>0.00050000000000000001</v>
      </c>
      <c r="S482" s="213">
        <v>0</v>
      </c>
      <c r="T482" s="214">
        <f>S482*H482</f>
        <v>0</v>
      </c>
      <c r="AR482" s="16" t="s">
        <v>226</v>
      </c>
      <c r="AT482" s="16" t="s">
        <v>124</v>
      </c>
      <c r="AU482" s="16" t="s">
        <v>130</v>
      </c>
      <c r="AY482" s="16" t="s">
        <v>122</v>
      </c>
      <c r="BE482" s="215">
        <f>IF(N482="základní",J482,0)</f>
        <v>0</v>
      </c>
      <c r="BF482" s="215">
        <f>IF(N482="snížená",J482,0)</f>
        <v>0</v>
      </c>
      <c r="BG482" s="215">
        <f>IF(N482="zákl. přenesená",J482,0)</f>
        <v>0</v>
      </c>
      <c r="BH482" s="215">
        <f>IF(N482="sníž. přenesená",J482,0)</f>
        <v>0</v>
      </c>
      <c r="BI482" s="215">
        <f>IF(N482="nulová",J482,0)</f>
        <v>0</v>
      </c>
      <c r="BJ482" s="16" t="s">
        <v>130</v>
      </c>
      <c r="BK482" s="215">
        <f>ROUND(I482*H482,2)</f>
        <v>0</v>
      </c>
      <c r="BL482" s="16" t="s">
        <v>226</v>
      </c>
      <c r="BM482" s="16" t="s">
        <v>532</v>
      </c>
    </row>
    <row r="483" s="1" customFormat="1">
      <c r="B483" s="37"/>
      <c r="C483" s="38"/>
      <c r="D483" s="218" t="s">
        <v>533</v>
      </c>
      <c r="E483" s="38"/>
      <c r="F483" s="260" t="s">
        <v>531</v>
      </c>
      <c r="G483" s="38"/>
      <c r="H483" s="38"/>
      <c r="I483" s="130"/>
      <c r="J483" s="38"/>
      <c r="K483" s="38"/>
      <c r="L483" s="42"/>
      <c r="M483" s="261"/>
      <c r="N483" s="78"/>
      <c r="O483" s="78"/>
      <c r="P483" s="78"/>
      <c r="Q483" s="78"/>
      <c r="R483" s="78"/>
      <c r="S483" s="78"/>
      <c r="T483" s="79"/>
      <c r="AT483" s="16" t="s">
        <v>533</v>
      </c>
      <c r="AU483" s="16" t="s">
        <v>130</v>
      </c>
    </row>
    <row r="484" s="11" customFormat="1">
      <c r="B484" s="216"/>
      <c r="C484" s="217"/>
      <c r="D484" s="218" t="s">
        <v>132</v>
      </c>
      <c r="E484" s="219" t="s">
        <v>1</v>
      </c>
      <c r="F484" s="220" t="s">
        <v>534</v>
      </c>
      <c r="G484" s="217"/>
      <c r="H484" s="219" t="s">
        <v>1</v>
      </c>
      <c r="I484" s="221"/>
      <c r="J484" s="217"/>
      <c r="K484" s="217"/>
      <c r="L484" s="222"/>
      <c r="M484" s="223"/>
      <c r="N484" s="224"/>
      <c r="O484" s="224"/>
      <c r="P484" s="224"/>
      <c r="Q484" s="224"/>
      <c r="R484" s="224"/>
      <c r="S484" s="224"/>
      <c r="T484" s="225"/>
      <c r="AT484" s="226" t="s">
        <v>132</v>
      </c>
      <c r="AU484" s="226" t="s">
        <v>130</v>
      </c>
      <c r="AV484" s="11" t="s">
        <v>21</v>
      </c>
      <c r="AW484" s="11" t="s">
        <v>38</v>
      </c>
      <c r="AX484" s="11" t="s">
        <v>76</v>
      </c>
      <c r="AY484" s="226" t="s">
        <v>122</v>
      </c>
    </row>
    <row r="485" s="12" customFormat="1">
      <c r="B485" s="227"/>
      <c r="C485" s="228"/>
      <c r="D485" s="218" t="s">
        <v>132</v>
      </c>
      <c r="E485" s="229" t="s">
        <v>1</v>
      </c>
      <c r="F485" s="230" t="s">
        <v>386</v>
      </c>
      <c r="G485" s="228"/>
      <c r="H485" s="231">
        <v>1</v>
      </c>
      <c r="I485" s="232"/>
      <c r="J485" s="228"/>
      <c r="K485" s="228"/>
      <c r="L485" s="233"/>
      <c r="M485" s="234"/>
      <c r="N485" s="235"/>
      <c r="O485" s="235"/>
      <c r="P485" s="235"/>
      <c r="Q485" s="235"/>
      <c r="R485" s="235"/>
      <c r="S485" s="235"/>
      <c r="T485" s="236"/>
      <c r="AT485" s="237" t="s">
        <v>132</v>
      </c>
      <c r="AU485" s="237" t="s">
        <v>130</v>
      </c>
      <c r="AV485" s="12" t="s">
        <v>130</v>
      </c>
      <c r="AW485" s="12" t="s">
        <v>38</v>
      </c>
      <c r="AX485" s="12" t="s">
        <v>21</v>
      </c>
      <c r="AY485" s="237" t="s">
        <v>122</v>
      </c>
    </row>
    <row r="486" s="1" customFormat="1" ht="16.5" customHeight="1">
      <c r="B486" s="37"/>
      <c r="C486" s="204" t="s">
        <v>535</v>
      </c>
      <c r="D486" s="204" t="s">
        <v>124</v>
      </c>
      <c r="E486" s="205" t="s">
        <v>536</v>
      </c>
      <c r="F486" s="206" t="s">
        <v>537</v>
      </c>
      <c r="G486" s="207" t="s">
        <v>212</v>
      </c>
      <c r="H486" s="208">
        <v>11</v>
      </c>
      <c r="I486" s="209"/>
      <c r="J486" s="210">
        <f>ROUND(I486*H486,2)</f>
        <v>0</v>
      </c>
      <c r="K486" s="206" t="s">
        <v>128</v>
      </c>
      <c r="L486" s="42"/>
      <c r="M486" s="211" t="s">
        <v>1</v>
      </c>
      <c r="N486" s="212" t="s">
        <v>48</v>
      </c>
      <c r="O486" s="78"/>
      <c r="P486" s="213">
        <f>O486*H486</f>
        <v>0</v>
      </c>
      <c r="Q486" s="213">
        <v>0.00040000000000000002</v>
      </c>
      <c r="R486" s="213">
        <f>Q486*H486</f>
        <v>0.0044000000000000003</v>
      </c>
      <c r="S486" s="213">
        <v>0</v>
      </c>
      <c r="T486" s="214">
        <f>S486*H486</f>
        <v>0</v>
      </c>
      <c r="AR486" s="16" t="s">
        <v>226</v>
      </c>
      <c r="AT486" s="16" t="s">
        <v>124</v>
      </c>
      <c r="AU486" s="16" t="s">
        <v>130</v>
      </c>
      <c r="AY486" s="16" t="s">
        <v>122</v>
      </c>
      <c r="BE486" s="215">
        <f>IF(N486="základní",J486,0)</f>
        <v>0</v>
      </c>
      <c r="BF486" s="215">
        <f>IF(N486="snížená",J486,0)</f>
        <v>0</v>
      </c>
      <c r="BG486" s="215">
        <f>IF(N486="zákl. přenesená",J486,0)</f>
        <v>0</v>
      </c>
      <c r="BH486" s="215">
        <f>IF(N486="sníž. přenesená",J486,0)</f>
        <v>0</v>
      </c>
      <c r="BI486" s="215">
        <f>IF(N486="nulová",J486,0)</f>
        <v>0</v>
      </c>
      <c r="BJ486" s="16" t="s">
        <v>130</v>
      </c>
      <c r="BK486" s="215">
        <f>ROUND(I486*H486,2)</f>
        <v>0</v>
      </c>
      <c r="BL486" s="16" t="s">
        <v>226</v>
      </c>
      <c r="BM486" s="16" t="s">
        <v>538</v>
      </c>
    </row>
    <row r="487" s="11" customFormat="1">
      <c r="B487" s="216"/>
      <c r="C487" s="217"/>
      <c r="D487" s="218" t="s">
        <v>132</v>
      </c>
      <c r="E487" s="219" t="s">
        <v>1</v>
      </c>
      <c r="F487" s="220" t="s">
        <v>539</v>
      </c>
      <c r="G487" s="217"/>
      <c r="H487" s="219" t="s">
        <v>1</v>
      </c>
      <c r="I487" s="221"/>
      <c r="J487" s="217"/>
      <c r="K487" s="217"/>
      <c r="L487" s="222"/>
      <c r="M487" s="223"/>
      <c r="N487" s="224"/>
      <c r="O487" s="224"/>
      <c r="P487" s="224"/>
      <c r="Q487" s="224"/>
      <c r="R487" s="224"/>
      <c r="S487" s="224"/>
      <c r="T487" s="225"/>
      <c r="AT487" s="226" t="s">
        <v>132</v>
      </c>
      <c r="AU487" s="226" t="s">
        <v>130</v>
      </c>
      <c r="AV487" s="11" t="s">
        <v>21</v>
      </c>
      <c r="AW487" s="11" t="s">
        <v>38</v>
      </c>
      <c r="AX487" s="11" t="s">
        <v>76</v>
      </c>
      <c r="AY487" s="226" t="s">
        <v>122</v>
      </c>
    </row>
    <row r="488" s="12" customFormat="1">
      <c r="B488" s="227"/>
      <c r="C488" s="228"/>
      <c r="D488" s="218" t="s">
        <v>132</v>
      </c>
      <c r="E488" s="229" t="s">
        <v>1</v>
      </c>
      <c r="F488" s="230" t="s">
        <v>517</v>
      </c>
      <c r="G488" s="228"/>
      <c r="H488" s="231">
        <v>11</v>
      </c>
      <c r="I488" s="232"/>
      <c r="J488" s="228"/>
      <c r="K488" s="228"/>
      <c r="L488" s="233"/>
      <c r="M488" s="234"/>
      <c r="N488" s="235"/>
      <c r="O488" s="235"/>
      <c r="P488" s="235"/>
      <c r="Q488" s="235"/>
      <c r="R488" s="235"/>
      <c r="S488" s="235"/>
      <c r="T488" s="236"/>
      <c r="AT488" s="237" t="s">
        <v>132</v>
      </c>
      <c r="AU488" s="237" t="s">
        <v>130</v>
      </c>
      <c r="AV488" s="12" t="s">
        <v>130</v>
      </c>
      <c r="AW488" s="12" t="s">
        <v>38</v>
      </c>
      <c r="AX488" s="12" t="s">
        <v>21</v>
      </c>
      <c r="AY488" s="237" t="s">
        <v>122</v>
      </c>
    </row>
    <row r="489" s="1" customFormat="1" ht="16.5" customHeight="1">
      <c r="B489" s="37"/>
      <c r="C489" s="204" t="s">
        <v>540</v>
      </c>
      <c r="D489" s="204" t="s">
        <v>124</v>
      </c>
      <c r="E489" s="205" t="s">
        <v>541</v>
      </c>
      <c r="F489" s="206" t="s">
        <v>542</v>
      </c>
      <c r="G489" s="207" t="s">
        <v>212</v>
      </c>
      <c r="H489" s="208">
        <v>1</v>
      </c>
      <c r="I489" s="209"/>
      <c r="J489" s="210">
        <f>ROUND(I489*H489,2)</f>
        <v>0</v>
      </c>
      <c r="K489" s="206" t="s">
        <v>128</v>
      </c>
      <c r="L489" s="42"/>
      <c r="M489" s="211" t="s">
        <v>1</v>
      </c>
      <c r="N489" s="212" t="s">
        <v>48</v>
      </c>
      <c r="O489" s="78"/>
      <c r="P489" s="213">
        <f>O489*H489</f>
        <v>0</v>
      </c>
      <c r="Q489" s="213">
        <v>0.00056999999999999998</v>
      </c>
      <c r="R489" s="213">
        <f>Q489*H489</f>
        <v>0.00056999999999999998</v>
      </c>
      <c r="S489" s="213">
        <v>0</v>
      </c>
      <c r="T489" s="214">
        <f>S489*H489</f>
        <v>0</v>
      </c>
      <c r="AR489" s="16" t="s">
        <v>226</v>
      </c>
      <c r="AT489" s="16" t="s">
        <v>124</v>
      </c>
      <c r="AU489" s="16" t="s">
        <v>130</v>
      </c>
      <c r="AY489" s="16" t="s">
        <v>122</v>
      </c>
      <c r="BE489" s="215">
        <f>IF(N489="základní",J489,0)</f>
        <v>0</v>
      </c>
      <c r="BF489" s="215">
        <f>IF(N489="snížená",J489,0)</f>
        <v>0</v>
      </c>
      <c r="BG489" s="215">
        <f>IF(N489="zákl. přenesená",J489,0)</f>
        <v>0</v>
      </c>
      <c r="BH489" s="215">
        <f>IF(N489="sníž. přenesená",J489,0)</f>
        <v>0</v>
      </c>
      <c r="BI489" s="215">
        <f>IF(N489="nulová",J489,0)</f>
        <v>0</v>
      </c>
      <c r="BJ489" s="16" t="s">
        <v>130</v>
      </c>
      <c r="BK489" s="215">
        <f>ROUND(I489*H489,2)</f>
        <v>0</v>
      </c>
      <c r="BL489" s="16" t="s">
        <v>226</v>
      </c>
      <c r="BM489" s="16" t="s">
        <v>543</v>
      </c>
    </row>
    <row r="490" s="11" customFormat="1">
      <c r="B490" s="216"/>
      <c r="C490" s="217"/>
      <c r="D490" s="218" t="s">
        <v>132</v>
      </c>
      <c r="E490" s="219" t="s">
        <v>1</v>
      </c>
      <c r="F490" s="220" t="s">
        <v>544</v>
      </c>
      <c r="G490" s="217"/>
      <c r="H490" s="219" t="s">
        <v>1</v>
      </c>
      <c r="I490" s="221"/>
      <c r="J490" s="217"/>
      <c r="K490" s="217"/>
      <c r="L490" s="222"/>
      <c r="M490" s="223"/>
      <c r="N490" s="224"/>
      <c r="O490" s="224"/>
      <c r="P490" s="224"/>
      <c r="Q490" s="224"/>
      <c r="R490" s="224"/>
      <c r="S490" s="224"/>
      <c r="T490" s="225"/>
      <c r="AT490" s="226" t="s">
        <v>132</v>
      </c>
      <c r="AU490" s="226" t="s">
        <v>130</v>
      </c>
      <c r="AV490" s="11" t="s">
        <v>21</v>
      </c>
      <c r="AW490" s="11" t="s">
        <v>38</v>
      </c>
      <c r="AX490" s="11" t="s">
        <v>76</v>
      </c>
      <c r="AY490" s="226" t="s">
        <v>122</v>
      </c>
    </row>
    <row r="491" s="12" customFormat="1">
      <c r="B491" s="227"/>
      <c r="C491" s="228"/>
      <c r="D491" s="218" t="s">
        <v>132</v>
      </c>
      <c r="E491" s="229" t="s">
        <v>1</v>
      </c>
      <c r="F491" s="230" t="s">
        <v>386</v>
      </c>
      <c r="G491" s="228"/>
      <c r="H491" s="231">
        <v>1</v>
      </c>
      <c r="I491" s="232"/>
      <c r="J491" s="228"/>
      <c r="K491" s="228"/>
      <c r="L491" s="233"/>
      <c r="M491" s="234"/>
      <c r="N491" s="235"/>
      <c r="O491" s="235"/>
      <c r="P491" s="235"/>
      <c r="Q491" s="235"/>
      <c r="R491" s="235"/>
      <c r="S491" s="235"/>
      <c r="T491" s="236"/>
      <c r="AT491" s="237" t="s">
        <v>132</v>
      </c>
      <c r="AU491" s="237" t="s">
        <v>130</v>
      </c>
      <c r="AV491" s="12" t="s">
        <v>130</v>
      </c>
      <c r="AW491" s="12" t="s">
        <v>38</v>
      </c>
      <c r="AX491" s="12" t="s">
        <v>21</v>
      </c>
      <c r="AY491" s="237" t="s">
        <v>122</v>
      </c>
    </row>
    <row r="492" s="1" customFormat="1" ht="16.5" customHeight="1">
      <c r="B492" s="37"/>
      <c r="C492" s="204" t="s">
        <v>545</v>
      </c>
      <c r="D492" s="204" t="s">
        <v>124</v>
      </c>
      <c r="E492" s="205" t="s">
        <v>546</v>
      </c>
      <c r="F492" s="206" t="s">
        <v>547</v>
      </c>
      <c r="G492" s="207" t="s">
        <v>212</v>
      </c>
      <c r="H492" s="208">
        <v>11</v>
      </c>
      <c r="I492" s="209"/>
      <c r="J492" s="210">
        <f>ROUND(I492*H492,2)</f>
        <v>0</v>
      </c>
      <c r="K492" s="206" t="s">
        <v>128</v>
      </c>
      <c r="L492" s="42"/>
      <c r="M492" s="211" t="s">
        <v>1</v>
      </c>
      <c r="N492" s="212" t="s">
        <v>48</v>
      </c>
      <c r="O492" s="78"/>
      <c r="P492" s="213">
        <f>O492*H492</f>
        <v>0</v>
      </c>
      <c r="Q492" s="213">
        <v>0.0033800000000000002</v>
      </c>
      <c r="R492" s="213">
        <f>Q492*H492</f>
        <v>0.037180000000000005</v>
      </c>
      <c r="S492" s="213">
        <v>0</v>
      </c>
      <c r="T492" s="214">
        <f>S492*H492</f>
        <v>0</v>
      </c>
      <c r="AR492" s="16" t="s">
        <v>226</v>
      </c>
      <c r="AT492" s="16" t="s">
        <v>124</v>
      </c>
      <c r="AU492" s="16" t="s">
        <v>130</v>
      </c>
      <c r="AY492" s="16" t="s">
        <v>122</v>
      </c>
      <c r="BE492" s="215">
        <f>IF(N492="základní",J492,0)</f>
        <v>0</v>
      </c>
      <c r="BF492" s="215">
        <f>IF(N492="snížená",J492,0)</f>
        <v>0</v>
      </c>
      <c r="BG492" s="215">
        <f>IF(N492="zákl. přenesená",J492,0)</f>
        <v>0</v>
      </c>
      <c r="BH492" s="215">
        <f>IF(N492="sníž. přenesená",J492,0)</f>
        <v>0</v>
      </c>
      <c r="BI492" s="215">
        <f>IF(N492="nulová",J492,0)</f>
        <v>0</v>
      </c>
      <c r="BJ492" s="16" t="s">
        <v>130</v>
      </c>
      <c r="BK492" s="215">
        <f>ROUND(I492*H492,2)</f>
        <v>0</v>
      </c>
      <c r="BL492" s="16" t="s">
        <v>226</v>
      </c>
      <c r="BM492" s="16" t="s">
        <v>548</v>
      </c>
    </row>
    <row r="493" s="11" customFormat="1">
      <c r="B493" s="216"/>
      <c r="C493" s="217"/>
      <c r="D493" s="218" t="s">
        <v>132</v>
      </c>
      <c r="E493" s="219" t="s">
        <v>1</v>
      </c>
      <c r="F493" s="220" t="s">
        <v>549</v>
      </c>
      <c r="G493" s="217"/>
      <c r="H493" s="219" t="s">
        <v>1</v>
      </c>
      <c r="I493" s="221"/>
      <c r="J493" s="217"/>
      <c r="K493" s="217"/>
      <c r="L493" s="222"/>
      <c r="M493" s="223"/>
      <c r="N493" s="224"/>
      <c r="O493" s="224"/>
      <c r="P493" s="224"/>
      <c r="Q493" s="224"/>
      <c r="R493" s="224"/>
      <c r="S493" s="224"/>
      <c r="T493" s="225"/>
      <c r="AT493" s="226" t="s">
        <v>132</v>
      </c>
      <c r="AU493" s="226" t="s">
        <v>130</v>
      </c>
      <c r="AV493" s="11" t="s">
        <v>21</v>
      </c>
      <c r="AW493" s="11" t="s">
        <v>38</v>
      </c>
      <c r="AX493" s="11" t="s">
        <v>76</v>
      </c>
      <c r="AY493" s="226" t="s">
        <v>122</v>
      </c>
    </row>
    <row r="494" s="12" customFormat="1">
      <c r="B494" s="227"/>
      <c r="C494" s="228"/>
      <c r="D494" s="218" t="s">
        <v>132</v>
      </c>
      <c r="E494" s="229" t="s">
        <v>1</v>
      </c>
      <c r="F494" s="230" t="s">
        <v>517</v>
      </c>
      <c r="G494" s="228"/>
      <c r="H494" s="231">
        <v>11</v>
      </c>
      <c r="I494" s="232"/>
      <c r="J494" s="228"/>
      <c r="K494" s="228"/>
      <c r="L494" s="233"/>
      <c r="M494" s="234"/>
      <c r="N494" s="235"/>
      <c r="O494" s="235"/>
      <c r="P494" s="235"/>
      <c r="Q494" s="235"/>
      <c r="R494" s="235"/>
      <c r="S494" s="235"/>
      <c r="T494" s="236"/>
      <c r="AT494" s="237" t="s">
        <v>132</v>
      </c>
      <c r="AU494" s="237" t="s">
        <v>130</v>
      </c>
      <c r="AV494" s="12" t="s">
        <v>130</v>
      </c>
      <c r="AW494" s="12" t="s">
        <v>38</v>
      </c>
      <c r="AX494" s="12" t="s">
        <v>21</v>
      </c>
      <c r="AY494" s="237" t="s">
        <v>122</v>
      </c>
    </row>
    <row r="495" s="1" customFormat="1" ht="16.5" customHeight="1">
      <c r="B495" s="37"/>
      <c r="C495" s="204" t="s">
        <v>550</v>
      </c>
      <c r="D495" s="204" t="s">
        <v>124</v>
      </c>
      <c r="E495" s="205" t="s">
        <v>551</v>
      </c>
      <c r="F495" s="206" t="s">
        <v>552</v>
      </c>
      <c r="G495" s="207" t="s">
        <v>212</v>
      </c>
      <c r="H495" s="208">
        <v>1</v>
      </c>
      <c r="I495" s="209"/>
      <c r="J495" s="210">
        <f>ROUND(I495*H495,2)</f>
        <v>0</v>
      </c>
      <c r="K495" s="206" t="s">
        <v>128</v>
      </c>
      <c r="L495" s="42"/>
      <c r="M495" s="211" t="s">
        <v>1</v>
      </c>
      <c r="N495" s="212" t="s">
        <v>48</v>
      </c>
      <c r="O495" s="78"/>
      <c r="P495" s="213">
        <f>O495*H495</f>
        <v>0</v>
      </c>
      <c r="Q495" s="213">
        <v>0.00348</v>
      </c>
      <c r="R495" s="213">
        <f>Q495*H495</f>
        <v>0.00348</v>
      </c>
      <c r="S495" s="213">
        <v>0</v>
      </c>
      <c r="T495" s="214">
        <f>S495*H495</f>
        <v>0</v>
      </c>
      <c r="AR495" s="16" t="s">
        <v>226</v>
      </c>
      <c r="AT495" s="16" t="s">
        <v>124</v>
      </c>
      <c r="AU495" s="16" t="s">
        <v>130</v>
      </c>
      <c r="AY495" s="16" t="s">
        <v>122</v>
      </c>
      <c r="BE495" s="215">
        <f>IF(N495="základní",J495,0)</f>
        <v>0</v>
      </c>
      <c r="BF495" s="215">
        <f>IF(N495="snížená",J495,0)</f>
        <v>0</v>
      </c>
      <c r="BG495" s="215">
        <f>IF(N495="zákl. přenesená",J495,0)</f>
        <v>0</v>
      </c>
      <c r="BH495" s="215">
        <f>IF(N495="sníž. přenesená",J495,0)</f>
        <v>0</v>
      </c>
      <c r="BI495" s="215">
        <f>IF(N495="nulová",J495,0)</f>
        <v>0</v>
      </c>
      <c r="BJ495" s="16" t="s">
        <v>130</v>
      </c>
      <c r="BK495" s="215">
        <f>ROUND(I495*H495,2)</f>
        <v>0</v>
      </c>
      <c r="BL495" s="16" t="s">
        <v>226</v>
      </c>
      <c r="BM495" s="16" t="s">
        <v>553</v>
      </c>
    </row>
    <row r="496" s="11" customFormat="1">
      <c r="B496" s="216"/>
      <c r="C496" s="217"/>
      <c r="D496" s="218" t="s">
        <v>132</v>
      </c>
      <c r="E496" s="219" t="s">
        <v>1</v>
      </c>
      <c r="F496" s="220" t="s">
        <v>554</v>
      </c>
      <c r="G496" s="217"/>
      <c r="H496" s="219" t="s">
        <v>1</v>
      </c>
      <c r="I496" s="221"/>
      <c r="J496" s="217"/>
      <c r="K496" s="217"/>
      <c r="L496" s="222"/>
      <c r="M496" s="223"/>
      <c r="N496" s="224"/>
      <c r="O496" s="224"/>
      <c r="P496" s="224"/>
      <c r="Q496" s="224"/>
      <c r="R496" s="224"/>
      <c r="S496" s="224"/>
      <c r="T496" s="225"/>
      <c r="AT496" s="226" t="s">
        <v>132</v>
      </c>
      <c r="AU496" s="226" t="s">
        <v>130</v>
      </c>
      <c r="AV496" s="11" t="s">
        <v>21</v>
      </c>
      <c r="AW496" s="11" t="s">
        <v>38</v>
      </c>
      <c r="AX496" s="11" t="s">
        <v>76</v>
      </c>
      <c r="AY496" s="226" t="s">
        <v>122</v>
      </c>
    </row>
    <row r="497" s="12" customFormat="1">
      <c r="B497" s="227"/>
      <c r="C497" s="228"/>
      <c r="D497" s="218" t="s">
        <v>132</v>
      </c>
      <c r="E497" s="229" t="s">
        <v>1</v>
      </c>
      <c r="F497" s="230" t="s">
        <v>386</v>
      </c>
      <c r="G497" s="228"/>
      <c r="H497" s="231">
        <v>1</v>
      </c>
      <c r="I497" s="232"/>
      <c r="J497" s="228"/>
      <c r="K497" s="228"/>
      <c r="L497" s="233"/>
      <c r="M497" s="234"/>
      <c r="N497" s="235"/>
      <c r="O497" s="235"/>
      <c r="P497" s="235"/>
      <c r="Q497" s="235"/>
      <c r="R497" s="235"/>
      <c r="S497" s="235"/>
      <c r="T497" s="236"/>
      <c r="AT497" s="237" t="s">
        <v>132</v>
      </c>
      <c r="AU497" s="237" t="s">
        <v>130</v>
      </c>
      <c r="AV497" s="12" t="s">
        <v>130</v>
      </c>
      <c r="AW497" s="12" t="s">
        <v>38</v>
      </c>
      <c r="AX497" s="12" t="s">
        <v>21</v>
      </c>
      <c r="AY497" s="237" t="s">
        <v>122</v>
      </c>
    </row>
    <row r="498" s="1" customFormat="1" ht="16.5" customHeight="1">
      <c r="B498" s="37"/>
      <c r="C498" s="204" t="s">
        <v>555</v>
      </c>
      <c r="D498" s="204" t="s">
        <v>124</v>
      </c>
      <c r="E498" s="205" t="s">
        <v>556</v>
      </c>
      <c r="F498" s="206" t="s">
        <v>557</v>
      </c>
      <c r="G498" s="207" t="s">
        <v>193</v>
      </c>
      <c r="H498" s="208">
        <v>478</v>
      </c>
      <c r="I498" s="209"/>
      <c r="J498" s="210">
        <f>ROUND(I498*H498,2)</f>
        <v>0</v>
      </c>
      <c r="K498" s="206" t="s">
        <v>128</v>
      </c>
      <c r="L498" s="42"/>
      <c r="M498" s="211" t="s">
        <v>1</v>
      </c>
      <c r="N498" s="212" t="s">
        <v>48</v>
      </c>
      <c r="O498" s="78"/>
      <c r="P498" s="213">
        <f>O498*H498</f>
        <v>0</v>
      </c>
      <c r="Q498" s="213">
        <v>0.00019000000000000001</v>
      </c>
      <c r="R498" s="213">
        <f>Q498*H498</f>
        <v>0.090820000000000012</v>
      </c>
      <c r="S498" s="213">
        <v>0</v>
      </c>
      <c r="T498" s="214">
        <f>S498*H498</f>
        <v>0</v>
      </c>
      <c r="AR498" s="16" t="s">
        <v>226</v>
      </c>
      <c r="AT498" s="16" t="s">
        <v>124</v>
      </c>
      <c r="AU498" s="16" t="s">
        <v>130</v>
      </c>
      <c r="AY498" s="16" t="s">
        <v>122</v>
      </c>
      <c r="BE498" s="215">
        <f>IF(N498="základní",J498,0)</f>
        <v>0</v>
      </c>
      <c r="BF498" s="215">
        <f>IF(N498="snížená",J498,0)</f>
        <v>0</v>
      </c>
      <c r="BG498" s="215">
        <f>IF(N498="zákl. přenesená",J498,0)</f>
        <v>0</v>
      </c>
      <c r="BH498" s="215">
        <f>IF(N498="sníž. přenesená",J498,0)</f>
        <v>0</v>
      </c>
      <c r="BI498" s="215">
        <f>IF(N498="nulová",J498,0)</f>
        <v>0</v>
      </c>
      <c r="BJ498" s="16" t="s">
        <v>130</v>
      </c>
      <c r="BK498" s="215">
        <f>ROUND(I498*H498,2)</f>
        <v>0</v>
      </c>
      <c r="BL498" s="16" t="s">
        <v>226</v>
      </c>
      <c r="BM498" s="16" t="s">
        <v>558</v>
      </c>
    </row>
    <row r="499" s="11" customFormat="1">
      <c r="B499" s="216"/>
      <c r="C499" s="217"/>
      <c r="D499" s="218" t="s">
        <v>132</v>
      </c>
      <c r="E499" s="219" t="s">
        <v>1</v>
      </c>
      <c r="F499" s="220" t="s">
        <v>559</v>
      </c>
      <c r="G499" s="217"/>
      <c r="H499" s="219" t="s">
        <v>1</v>
      </c>
      <c r="I499" s="221"/>
      <c r="J499" s="217"/>
      <c r="K499" s="217"/>
      <c r="L499" s="222"/>
      <c r="M499" s="223"/>
      <c r="N499" s="224"/>
      <c r="O499" s="224"/>
      <c r="P499" s="224"/>
      <c r="Q499" s="224"/>
      <c r="R499" s="224"/>
      <c r="S499" s="224"/>
      <c r="T499" s="225"/>
      <c r="AT499" s="226" t="s">
        <v>132</v>
      </c>
      <c r="AU499" s="226" t="s">
        <v>130</v>
      </c>
      <c r="AV499" s="11" t="s">
        <v>21</v>
      </c>
      <c r="AW499" s="11" t="s">
        <v>38</v>
      </c>
      <c r="AX499" s="11" t="s">
        <v>76</v>
      </c>
      <c r="AY499" s="226" t="s">
        <v>122</v>
      </c>
    </row>
    <row r="500" s="12" customFormat="1">
      <c r="B500" s="227"/>
      <c r="C500" s="228"/>
      <c r="D500" s="218" t="s">
        <v>132</v>
      </c>
      <c r="E500" s="229" t="s">
        <v>1</v>
      </c>
      <c r="F500" s="230" t="s">
        <v>560</v>
      </c>
      <c r="G500" s="228"/>
      <c r="H500" s="231">
        <v>478</v>
      </c>
      <c r="I500" s="232"/>
      <c r="J500" s="228"/>
      <c r="K500" s="228"/>
      <c r="L500" s="233"/>
      <c r="M500" s="234"/>
      <c r="N500" s="235"/>
      <c r="O500" s="235"/>
      <c r="P500" s="235"/>
      <c r="Q500" s="235"/>
      <c r="R500" s="235"/>
      <c r="S500" s="235"/>
      <c r="T500" s="236"/>
      <c r="AT500" s="237" t="s">
        <v>132</v>
      </c>
      <c r="AU500" s="237" t="s">
        <v>130</v>
      </c>
      <c r="AV500" s="12" t="s">
        <v>130</v>
      </c>
      <c r="AW500" s="12" t="s">
        <v>38</v>
      </c>
      <c r="AX500" s="12" t="s">
        <v>21</v>
      </c>
      <c r="AY500" s="237" t="s">
        <v>122</v>
      </c>
    </row>
    <row r="501" s="1" customFormat="1" ht="16.5" customHeight="1">
      <c r="B501" s="37"/>
      <c r="C501" s="204" t="s">
        <v>561</v>
      </c>
      <c r="D501" s="204" t="s">
        <v>124</v>
      </c>
      <c r="E501" s="205" t="s">
        <v>562</v>
      </c>
      <c r="F501" s="206" t="s">
        <v>563</v>
      </c>
      <c r="G501" s="207" t="s">
        <v>193</v>
      </c>
      <c r="H501" s="208">
        <v>478</v>
      </c>
      <c r="I501" s="209"/>
      <c r="J501" s="210">
        <f>ROUND(I501*H501,2)</f>
        <v>0</v>
      </c>
      <c r="K501" s="206" t="s">
        <v>128</v>
      </c>
      <c r="L501" s="42"/>
      <c r="M501" s="211" t="s">
        <v>1</v>
      </c>
      <c r="N501" s="212" t="s">
        <v>48</v>
      </c>
      <c r="O501" s="78"/>
      <c r="P501" s="213">
        <f>O501*H501</f>
        <v>0</v>
      </c>
      <c r="Q501" s="213">
        <v>1.0000000000000001E-05</v>
      </c>
      <c r="R501" s="213">
        <f>Q501*H501</f>
        <v>0.0047800000000000004</v>
      </c>
      <c r="S501" s="213">
        <v>0</v>
      </c>
      <c r="T501" s="214">
        <f>S501*H501</f>
        <v>0</v>
      </c>
      <c r="AR501" s="16" t="s">
        <v>226</v>
      </c>
      <c r="AT501" s="16" t="s">
        <v>124</v>
      </c>
      <c r="AU501" s="16" t="s">
        <v>130</v>
      </c>
      <c r="AY501" s="16" t="s">
        <v>122</v>
      </c>
      <c r="BE501" s="215">
        <f>IF(N501="základní",J501,0)</f>
        <v>0</v>
      </c>
      <c r="BF501" s="215">
        <f>IF(N501="snížená",J501,0)</f>
        <v>0</v>
      </c>
      <c r="BG501" s="215">
        <f>IF(N501="zákl. přenesená",J501,0)</f>
        <v>0</v>
      </c>
      <c r="BH501" s="215">
        <f>IF(N501="sníž. přenesená",J501,0)</f>
        <v>0</v>
      </c>
      <c r="BI501" s="215">
        <f>IF(N501="nulová",J501,0)</f>
        <v>0</v>
      </c>
      <c r="BJ501" s="16" t="s">
        <v>130</v>
      </c>
      <c r="BK501" s="215">
        <f>ROUND(I501*H501,2)</f>
        <v>0</v>
      </c>
      <c r="BL501" s="16" t="s">
        <v>226</v>
      </c>
      <c r="BM501" s="16" t="s">
        <v>564</v>
      </c>
    </row>
    <row r="502" s="11" customFormat="1">
      <c r="B502" s="216"/>
      <c r="C502" s="217"/>
      <c r="D502" s="218" t="s">
        <v>132</v>
      </c>
      <c r="E502" s="219" t="s">
        <v>1</v>
      </c>
      <c r="F502" s="220" t="s">
        <v>565</v>
      </c>
      <c r="G502" s="217"/>
      <c r="H502" s="219" t="s">
        <v>1</v>
      </c>
      <c r="I502" s="221"/>
      <c r="J502" s="217"/>
      <c r="K502" s="217"/>
      <c r="L502" s="222"/>
      <c r="M502" s="223"/>
      <c r="N502" s="224"/>
      <c r="O502" s="224"/>
      <c r="P502" s="224"/>
      <c r="Q502" s="224"/>
      <c r="R502" s="224"/>
      <c r="S502" s="224"/>
      <c r="T502" s="225"/>
      <c r="AT502" s="226" t="s">
        <v>132</v>
      </c>
      <c r="AU502" s="226" t="s">
        <v>130</v>
      </c>
      <c r="AV502" s="11" t="s">
        <v>21</v>
      </c>
      <c r="AW502" s="11" t="s">
        <v>38</v>
      </c>
      <c r="AX502" s="11" t="s">
        <v>76</v>
      </c>
      <c r="AY502" s="226" t="s">
        <v>122</v>
      </c>
    </row>
    <row r="503" s="12" customFormat="1">
      <c r="B503" s="227"/>
      <c r="C503" s="228"/>
      <c r="D503" s="218" t="s">
        <v>132</v>
      </c>
      <c r="E503" s="229" t="s">
        <v>1</v>
      </c>
      <c r="F503" s="230" t="s">
        <v>560</v>
      </c>
      <c r="G503" s="228"/>
      <c r="H503" s="231">
        <v>478</v>
      </c>
      <c r="I503" s="232"/>
      <c r="J503" s="228"/>
      <c r="K503" s="228"/>
      <c r="L503" s="233"/>
      <c r="M503" s="234"/>
      <c r="N503" s="235"/>
      <c r="O503" s="235"/>
      <c r="P503" s="235"/>
      <c r="Q503" s="235"/>
      <c r="R503" s="235"/>
      <c r="S503" s="235"/>
      <c r="T503" s="236"/>
      <c r="AT503" s="237" t="s">
        <v>132</v>
      </c>
      <c r="AU503" s="237" t="s">
        <v>130</v>
      </c>
      <c r="AV503" s="12" t="s">
        <v>130</v>
      </c>
      <c r="AW503" s="12" t="s">
        <v>38</v>
      </c>
      <c r="AX503" s="12" t="s">
        <v>21</v>
      </c>
      <c r="AY503" s="237" t="s">
        <v>122</v>
      </c>
    </row>
    <row r="504" s="1" customFormat="1" ht="16.5" customHeight="1">
      <c r="B504" s="37"/>
      <c r="C504" s="204" t="s">
        <v>566</v>
      </c>
      <c r="D504" s="204" t="s">
        <v>124</v>
      </c>
      <c r="E504" s="205" t="s">
        <v>567</v>
      </c>
      <c r="F504" s="206" t="s">
        <v>568</v>
      </c>
      <c r="G504" s="207" t="s">
        <v>162</v>
      </c>
      <c r="H504" s="208">
        <v>0.64000000000000001</v>
      </c>
      <c r="I504" s="209"/>
      <c r="J504" s="210">
        <f>ROUND(I504*H504,2)</f>
        <v>0</v>
      </c>
      <c r="K504" s="206" t="s">
        <v>128</v>
      </c>
      <c r="L504" s="42"/>
      <c r="M504" s="211" t="s">
        <v>1</v>
      </c>
      <c r="N504" s="212" t="s">
        <v>48</v>
      </c>
      <c r="O504" s="78"/>
      <c r="P504" s="213">
        <f>O504*H504</f>
        <v>0</v>
      </c>
      <c r="Q504" s="213">
        <v>0</v>
      </c>
      <c r="R504" s="213">
        <f>Q504*H504</f>
        <v>0</v>
      </c>
      <c r="S504" s="213">
        <v>0</v>
      </c>
      <c r="T504" s="214">
        <f>S504*H504</f>
        <v>0</v>
      </c>
      <c r="AR504" s="16" t="s">
        <v>226</v>
      </c>
      <c r="AT504" s="16" t="s">
        <v>124</v>
      </c>
      <c r="AU504" s="16" t="s">
        <v>130</v>
      </c>
      <c r="AY504" s="16" t="s">
        <v>122</v>
      </c>
      <c r="BE504" s="215">
        <f>IF(N504="základní",J504,0)</f>
        <v>0</v>
      </c>
      <c r="BF504" s="215">
        <f>IF(N504="snížená",J504,0)</f>
        <v>0</v>
      </c>
      <c r="BG504" s="215">
        <f>IF(N504="zákl. přenesená",J504,0)</f>
        <v>0</v>
      </c>
      <c r="BH504" s="215">
        <f>IF(N504="sníž. přenesená",J504,0)</f>
        <v>0</v>
      </c>
      <c r="BI504" s="215">
        <f>IF(N504="nulová",J504,0)</f>
        <v>0</v>
      </c>
      <c r="BJ504" s="16" t="s">
        <v>130</v>
      </c>
      <c r="BK504" s="215">
        <f>ROUND(I504*H504,2)</f>
        <v>0</v>
      </c>
      <c r="BL504" s="16" t="s">
        <v>226</v>
      </c>
      <c r="BM504" s="16" t="s">
        <v>569</v>
      </c>
    </row>
    <row r="505" s="10" customFormat="1" ht="22.8" customHeight="1">
      <c r="B505" s="188"/>
      <c r="C505" s="189"/>
      <c r="D505" s="190" t="s">
        <v>75</v>
      </c>
      <c r="E505" s="202" t="s">
        <v>570</v>
      </c>
      <c r="F505" s="202" t="s">
        <v>571</v>
      </c>
      <c r="G505" s="189"/>
      <c r="H505" s="189"/>
      <c r="I505" s="192"/>
      <c r="J505" s="203">
        <f>BK505</f>
        <v>0</v>
      </c>
      <c r="K505" s="189"/>
      <c r="L505" s="194"/>
      <c r="M505" s="195"/>
      <c r="N505" s="196"/>
      <c r="O505" s="196"/>
      <c r="P505" s="197">
        <f>SUM(P506:P626)</f>
        <v>0</v>
      </c>
      <c r="Q505" s="196"/>
      <c r="R505" s="197">
        <f>SUM(R506:R626)</f>
        <v>1.1833200000000004</v>
      </c>
      <c r="S505" s="196"/>
      <c r="T505" s="198">
        <f>SUM(T506:T626)</f>
        <v>0.96525000000000016</v>
      </c>
      <c r="AR505" s="199" t="s">
        <v>130</v>
      </c>
      <c r="AT505" s="200" t="s">
        <v>75</v>
      </c>
      <c r="AU505" s="200" t="s">
        <v>21</v>
      </c>
      <c r="AY505" s="199" t="s">
        <v>122</v>
      </c>
      <c r="BK505" s="201">
        <f>SUM(BK506:BK626)</f>
        <v>0</v>
      </c>
    </row>
    <row r="506" s="1" customFormat="1" ht="16.5" customHeight="1">
      <c r="B506" s="37"/>
      <c r="C506" s="204" t="s">
        <v>572</v>
      </c>
      <c r="D506" s="204" t="s">
        <v>124</v>
      </c>
      <c r="E506" s="205" t="s">
        <v>573</v>
      </c>
      <c r="F506" s="206" t="s">
        <v>574</v>
      </c>
      <c r="G506" s="207" t="s">
        <v>575</v>
      </c>
      <c r="H506" s="208">
        <v>12</v>
      </c>
      <c r="I506" s="209"/>
      <c r="J506" s="210">
        <f>ROUND(I506*H506,2)</f>
        <v>0</v>
      </c>
      <c r="K506" s="206" t="s">
        <v>128</v>
      </c>
      <c r="L506" s="42"/>
      <c r="M506" s="211" t="s">
        <v>1</v>
      </c>
      <c r="N506" s="212" t="s">
        <v>48</v>
      </c>
      <c r="O506" s="78"/>
      <c r="P506" s="213">
        <f>O506*H506</f>
        <v>0</v>
      </c>
      <c r="Q506" s="213">
        <v>0</v>
      </c>
      <c r="R506" s="213">
        <f>Q506*H506</f>
        <v>0</v>
      </c>
      <c r="S506" s="213">
        <v>0.01933</v>
      </c>
      <c r="T506" s="214">
        <f>S506*H506</f>
        <v>0.23196</v>
      </c>
      <c r="AR506" s="16" t="s">
        <v>226</v>
      </c>
      <c r="AT506" s="16" t="s">
        <v>124</v>
      </c>
      <c r="AU506" s="16" t="s">
        <v>130</v>
      </c>
      <c r="AY506" s="16" t="s">
        <v>122</v>
      </c>
      <c r="BE506" s="215">
        <f>IF(N506="základní",J506,0)</f>
        <v>0</v>
      </c>
      <c r="BF506" s="215">
        <f>IF(N506="snížená",J506,0)</f>
        <v>0</v>
      </c>
      <c r="BG506" s="215">
        <f>IF(N506="zákl. přenesená",J506,0)</f>
        <v>0</v>
      </c>
      <c r="BH506" s="215">
        <f>IF(N506="sníž. přenesená",J506,0)</f>
        <v>0</v>
      </c>
      <c r="BI506" s="215">
        <f>IF(N506="nulová",J506,0)</f>
        <v>0</v>
      </c>
      <c r="BJ506" s="16" t="s">
        <v>130</v>
      </c>
      <c r="BK506" s="215">
        <f>ROUND(I506*H506,2)</f>
        <v>0</v>
      </c>
      <c r="BL506" s="16" t="s">
        <v>226</v>
      </c>
      <c r="BM506" s="16" t="s">
        <v>576</v>
      </c>
    </row>
    <row r="507" s="11" customFormat="1">
      <c r="B507" s="216"/>
      <c r="C507" s="217"/>
      <c r="D507" s="218" t="s">
        <v>132</v>
      </c>
      <c r="E507" s="219" t="s">
        <v>1</v>
      </c>
      <c r="F507" s="220" t="s">
        <v>577</v>
      </c>
      <c r="G507" s="217"/>
      <c r="H507" s="219" t="s">
        <v>1</v>
      </c>
      <c r="I507" s="221"/>
      <c r="J507" s="217"/>
      <c r="K507" s="217"/>
      <c r="L507" s="222"/>
      <c r="M507" s="223"/>
      <c r="N507" s="224"/>
      <c r="O507" s="224"/>
      <c r="P507" s="224"/>
      <c r="Q507" s="224"/>
      <c r="R507" s="224"/>
      <c r="S507" s="224"/>
      <c r="T507" s="225"/>
      <c r="AT507" s="226" t="s">
        <v>132</v>
      </c>
      <c r="AU507" s="226" t="s">
        <v>130</v>
      </c>
      <c r="AV507" s="11" t="s">
        <v>21</v>
      </c>
      <c r="AW507" s="11" t="s">
        <v>38</v>
      </c>
      <c r="AX507" s="11" t="s">
        <v>76</v>
      </c>
      <c r="AY507" s="226" t="s">
        <v>122</v>
      </c>
    </row>
    <row r="508" s="11" customFormat="1">
      <c r="B508" s="216"/>
      <c r="C508" s="217"/>
      <c r="D508" s="218" t="s">
        <v>132</v>
      </c>
      <c r="E508" s="219" t="s">
        <v>1</v>
      </c>
      <c r="F508" s="220" t="s">
        <v>294</v>
      </c>
      <c r="G508" s="217"/>
      <c r="H508" s="219" t="s">
        <v>1</v>
      </c>
      <c r="I508" s="221"/>
      <c r="J508" s="217"/>
      <c r="K508" s="217"/>
      <c r="L508" s="222"/>
      <c r="M508" s="223"/>
      <c r="N508" s="224"/>
      <c r="O508" s="224"/>
      <c r="P508" s="224"/>
      <c r="Q508" s="224"/>
      <c r="R508" s="224"/>
      <c r="S508" s="224"/>
      <c r="T508" s="225"/>
      <c r="AT508" s="226" t="s">
        <v>132</v>
      </c>
      <c r="AU508" s="226" t="s">
        <v>130</v>
      </c>
      <c r="AV508" s="11" t="s">
        <v>21</v>
      </c>
      <c r="AW508" s="11" t="s">
        <v>38</v>
      </c>
      <c r="AX508" s="11" t="s">
        <v>76</v>
      </c>
      <c r="AY508" s="226" t="s">
        <v>122</v>
      </c>
    </row>
    <row r="509" s="12" customFormat="1">
      <c r="B509" s="227"/>
      <c r="C509" s="228"/>
      <c r="D509" s="218" t="s">
        <v>132</v>
      </c>
      <c r="E509" s="229" t="s">
        <v>1</v>
      </c>
      <c r="F509" s="230" t="s">
        <v>441</v>
      </c>
      <c r="G509" s="228"/>
      <c r="H509" s="231">
        <v>8</v>
      </c>
      <c r="I509" s="232"/>
      <c r="J509" s="228"/>
      <c r="K509" s="228"/>
      <c r="L509" s="233"/>
      <c r="M509" s="234"/>
      <c r="N509" s="235"/>
      <c r="O509" s="235"/>
      <c r="P509" s="235"/>
      <c r="Q509" s="235"/>
      <c r="R509" s="235"/>
      <c r="S509" s="235"/>
      <c r="T509" s="236"/>
      <c r="AT509" s="237" t="s">
        <v>132</v>
      </c>
      <c r="AU509" s="237" t="s">
        <v>130</v>
      </c>
      <c r="AV509" s="12" t="s">
        <v>130</v>
      </c>
      <c r="AW509" s="12" t="s">
        <v>38</v>
      </c>
      <c r="AX509" s="12" t="s">
        <v>76</v>
      </c>
      <c r="AY509" s="237" t="s">
        <v>122</v>
      </c>
    </row>
    <row r="510" s="11" customFormat="1">
      <c r="B510" s="216"/>
      <c r="C510" s="217"/>
      <c r="D510" s="218" t="s">
        <v>132</v>
      </c>
      <c r="E510" s="219" t="s">
        <v>1</v>
      </c>
      <c r="F510" s="220" t="s">
        <v>296</v>
      </c>
      <c r="G510" s="217"/>
      <c r="H510" s="219" t="s">
        <v>1</v>
      </c>
      <c r="I510" s="221"/>
      <c r="J510" s="217"/>
      <c r="K510" s="217"/>
      <c r="L510" s="222"/>
      <c r="M510" s="223"/>
      <c r="N510" s="224"/>
      <c r="O510" s="224"/>
      <c r="P510" s="224"/>
      <c r="Q510" s="224"/>
      <c r="R510" s="224"/>
      <c r="S510" s="224"/>
      <c r="T510" s="225"/>
      <c r="AT510" s="226" t="s">
        <v>132</v>
      </c>
      <c r="AU510" s="226" t="s">
        <v>130</v>
      </c>
      <c r="AV510" s="11" t="s">
        <v>21</v>
      </c>
      <c r="AW510" s="11" t="s">
        <v>38</v>
      </c>
      <c r="AX510" s="11" t="s">
        <v>76</v>
      </c>
      <c r="AY510" s="226" t="s">
        <v>122</v>
      </c>
    </row>
    <row r="511" s="12" customFormat="1">
      <c r="B511" s="227"/>
      <c r="C511" s="228"/>
      <c r="D511" s="218" t="s">
        <v>132</v>
      </c>
      <c r="E511" s="229" t="s">
        <v>1</v>
      </c>
      <c r="F511" s="230" t="s">
        <v>379</v>
      </c>
      <c r="G511" s="228"/>
      <c r="H511" s="231">
        <v>4</v>
      </c>
      <c r="I511" s="232"/>
      <c r="J511" s="228"/>
      <c r="K511" s="228"/>
      <c r="L511" s="233"/>
      <c r="M511" s="234"/>
      <c r="N511" s="235"/>
      <c r="O511" s="235"/>
      <c r="P511" s="235"/>
      <c r="Q511" s="235"/>
      <c r="R511" s="235"/>
      <c r="S511" s="235"/>
      <c r="T511" s="236"/>
      <c r="AT511" s="237" t="s">
        <v>132</v>
      </c>
      <c r="AU511" s="237" t="s">
        <v>130</v>
      </c>
      <c r="AV511" s="12" t="s">
        <v>130</v>
      </c>
      <c r="AW511" s="12" t="s">
        <v>38</v>
      </c>
      <c r="AX511" s="12" t="s">
        <v>76</v>
      </c>
      <c r="AY511" s="237" t="s">
        <v>122</v>
      </c>
    </row>
    <row r="512" s="13" customFormat="1">
      <c r="B512" s="238"/>
      <c r="C512" s="239"/>
      <c r="D512" s="218" t="s">
        <v>132</v>
      </c>
      <c r="E512" s="240" t="s">
        <v>1</v>
      </c>
      <c r="F512" s="241" t="s">
        <v>188</v>
      </c>
      <c r="G512" s="239"/>
      <c r="H512" s="242">
        <v>12</v>
      </c>
      <c r="I512" s="243"/>
      <c r="J512" s="239"/>
      <c r="K512" s="239"/>
      <c r="L512" s="244"/>
      <c r="M512" s="245"/>
      <c r="N512" s="246"/>
      <c r="O512" s="246"/>
      <c r="P512" s="246"/>
      <c r="Q512" s="246"/>
      <c r="R512" s="246"/>
      <c r="S512" s="246"/>
      <c r="T512" s="247"/>
      <c r="AT512" s="248" t="s">
        <v>132</v>
      </c>
      <c r="AU512" s="248" t="s">
        <v>130</v>
      </c>
      <c r="AV512" s="13" t="s">
        <v>129</v>
      </c>
      <c r="AW512" s="13" t="s">
        <v>38</v>
      </c>
      <c r="AX512" s="13" t="s">
        <v>21</v>
      </c>
      <c r="AY512" s="248" t="s">
        <v>122</v>
      </c>
    </row>
    <row r="513" s="1" customFormat="1" ht="16.5" customHeight="1">
      <c r="B513" s="37"/>
      <c r="C513" s="204" t="s">
        <v>578</v>
      </c>
      <c r="D513" s="204" t="s">
        <v>124</v>
      </c>
      <c r="E513" s="205" t="s">
        <v>579</v>
      </c>
      <c r="F513" s="206" t="s">
        <v>580</v>
      </c>
      <c r="G513" s="207" t="s">
        <v>212</v>
      </c>
      <c r="H513" s="208">
        <v>11</v>
      </c>
      <c r="I513" s="209"/>
      <c r="J513" s="210">
        <f>ROUND(I513*H513,2)</f>
        <v>0</v>
      </c>
      <c r="K513" s="206" t="s">
        <v>128</v>
      </c>
      <c r="L513" s="42"/>
      <c r="M513" s="211" t="s">
        <v>1</v>
      </c>
      <c r="N513" s="212" t="s">
        <v>48</v>
      </c>
      <c r="O513" s="78"/>
      <c r="P513" s="213">
        <f>O513*H513</f>
        <v>0</v>
      </c>
      <c r="Q513" s="213">
        <v>0.0082500000000000004</v>
      </c>
      <c r="R513" s="213">
        <f>Q513*H513</f>
        <v>0.090749999999999997</v>
      </c>
      <c r="S513" s="213">
        <v>0</v>
      </c>
      <c r="T513" s="214">
        <f>S513*H513</f>
        <v>0</v>
      </c>
      <c r="AR513" s="16" t="s">
        <v>226</v>
      </c>
      <c r="AT513" s="16" t="s">
        <v>124</v>
      </c>
      <c r="AU513" s="16" t="s">
        <v>130</v>
      </c>
      <c r="AY513" s="16" t="s">
        <v>122</v>
      </c>
      <c r="BE513" s="215">
        <f>IF(N513="základní",J513,0)</f>
        <v>0</v>
      </c>
      <c r="BF513" s="215">
        <f>IF(N513="snížená",J513,0)</f>
        <v>0</v>
      </c>
      <c r="BG513" s="215">
        <f>IF(N513="zákl. přenesená",J513,0)</f>
        <v>0</v>
      </c>
      <c r="BH513" s="215">
        <f>IF(N513="sníž. přenesená",J513,0)</f>
        <v>0</v>
      </c>
      <c r="BI513" s="215">
        <f>IF(N513="nulová",J513,0)</f>
        <v>0</v>
      </c>
      <c r="BJ513" s="16" t="s">
        <v>130</v>
      </c>
      <c r="BK513" s="215">
        <f>ROUND(I513*H513,2)</f>
        <v>0</v>
      </c>
      <c r="BL513" s="16" t="s">
        <v>226</v>
      </c>
      <c r="BM513" s="16" t="s">
        <v>581</v>
      </c>
    </row>
    <row r="514" s="11" customFormat="1">
      <c r="B514" s="216"/>
      <c r="C514" s="217"/>
      <c r="D514" s="218" t="s">
        <v>132</v>
      </c>
      <c r="E514" s="219" t="s">
        <v>1</v>
      </c>
      <c r="F514" s="220" t="s">
        <v>582</v>
      </c>
      <c r="G514" s="217"/>
      <c r="H514" s="219" t="s">
        <v>1</v>
      </c>
      <c r="I514" s="221"/>
      <c r="J514" s="217"/>
      <c r="K514" s="217"/>
      <c r="L514" s="222"/>
      <c r="M514" s="223"/>
      <c r="N514" s="224"/>
      <c r="O514" s="224"/>
      <c r="P514" s="224"/>
      <c r="Q514" s="224"/>
      <c r="R514" s="224"/>
      <c r="S514" s="224"/>
      <c r="T514" s="225"/>
      <c r="AT514" s="226" t="s">
        <v>132</v>
      </c>
      <c r="AU514" s="226" t="s">
        <v>130</v>
      </c>
      <c r="AV514" s="11" t="s">
        <v>21</v>
      </c>
      <c r="AW514" s="11" t="s">
        <v>38</v>
      </c>
      <c r="AX514" s="11" t="s">
        <v>76</v>
      </c>
      <c r="AY514" s="226" t="s">
        <v>122</v>
      </c>
    </row>
    <row r="515" s="12" customFormat="1">
      <c r="B515" s="227"/>
      <c r="C515" s="228"/>
      <c r="D515" s="218" t="s">
        <v>132</v>
      </c>
      <c r="E515" s="229" t="s">
        <v>1</v>
      </c>
      <c r="F515" s="230" t="s">
        <v>517</v>
      </c>
      <c r="G515" s="228"/>
      <c r="H515" s="231">
        <v>11</v>
      </c>
      <c r="I515" s="232"/>
      <c r="J515" s="228"/>
      <c r="K515" s="228"/>
      <c r="L515" s="233"/>
      <c r="M515" s="234"/>
      <c r="N515" s="235"/>
      <c r="O515" s="235"/>
      <c r="P515" s="235"/>
      <c r="Q515" s="235"/>
      <c r="R515" s="235"/>
      <c r="S515" s="235"/>
      <c r="T515" s="236"/>
      <c r="AT515" s="237" t="s">
        <v>132</v>
      </c>
      <c r="AU515" s="237" t="s">
        <v>130</v>
      </c>
      <c r="AV515" s="12" t="s">
        <v>130</v>
      </c>
      <c r="AW515" s="12" t="s">
        <v>38</v>
      </c>
      <c r="AX515" s="12" t="s">
        <v>21</v>
      </c>
      <c r="AY515" s="237" t="s">
        <v>122</v>
      </c>
    </row>
    <row r="516" s="1" customFormat="1" ht="16.5" customHeight="1">
      <c r="B516" s="37"/>
      <c r="C516" s="262" t="s">
        <v>583</v>
      </c>
      <c r="D516" s="262" t="s">
        <v>584</v>
      </c>
      <c r="E516" s="263" t="s">
        <v>585</v>
      </c>
      <c r="F516" s="264" t="s">
        <v>586</v>
      </c>
      <c r="G516" s="265" t="s">
        <v>212</v>
      </c>
      <c r="H516" s="266">
        <v>11</v>
      </c>
      <c r="I516" s="267"/>
      <c r="J516" s="268">
        <f>ROUND(I516*H516,2)</f>
        <v>0</v>
      </c>
      <c r="K516" s="264" t="s">
        <v>1</v>
      </c>
      <c r="L516" s="269"/>
      <c r="M516" s="270" t="s">
        <v>1</v>
      </c>
      <c r="N516" s="271" t="s">
        <v>48</v>
      </c>
      <c r="O516" s="78"/>
      <c r="P516" s="213">
        <f>O516*H516</f>
        <v>0</v>
      </c>
      <c r="Q516" s="213">
        <v>0.016</v>
      </c>
      <c r="R516" s="213">
        <f>Q516*H516</f>
        <v>0.17599999999999999</v>
      </c>
      <c r="S516" s="213">
        <v>0</v>
      </c>
      <c r="T516" s="214">
        <f>S516*H516</f>
        <v>0</v>
      </c>
      <c r="AR516" s="16" t="s">
        <v>332</v>
      </c>
      <c r="AT516" s="16" t="s">
        <v>584</v>
      </c>
      <c r="AU516" s="16" t="s">
        <v>130</v>
      </c>
      <c r="AY516" s="16" t="s">
        <v>122</v>
      </c>
      <c r="BE516" s="215">
        <f>IF(N516="základní",J516,0)</f>
        <v>0</v>
      </c>
      <c r="BF516" s="215">
        <f>IF(N516="snížená",J516,0)</f>
        <v>0</v>
      </c>
      <c r="BG516" s="215">
        <f>IF(N516="zákl. přenesená",J516,0)</f>
        <v>0</v>
      </c>
      <c r="BH516" s="215">
        <f>IF(N516="sníž. přenesená",J516,0)</f>
        <v>0</v>
      </c>
      <c r="BI516" s="215">
        <f>IF(N516="nulová",J516,0)</f>
        <v>0</v>
      </c>
      <c r="BJ516" s="16" t="s">
        <v>130</v>
      </c>
      <c r="BK516" s="215">
        <f>ROUND(I516*H516,2)</f>
        <v>0</v>
      </c>
      <c r="BL516" s="16" t="s">
        <v>226</v>
      </c>
      <c r="BM516" s="16" t="s">
        <v>587</v>
      </c>
    </row>
    <row r="517" s="11" customFormat="1">
      <c r="B517" s="216"/>
      <c r="C517" s="217"/>
      <c r="D517" s="218" t="s">
        <v>132</v>
      </c>
      <c r="E517" s="219" t="s">
        <v>1</v>
      </c>
      <c r="F517" s="220" t="s">
        <v>588</v>
      </c>
      <c r="G517" s="217"/>
      <c r="H517" s="219" t="s">
        <v>1</v>
      </c>
      <c r="I517" s="221"/>
      <c r="J517" s="217"/>
      <c r="K517" s="217"/>
      <c r="L517" s="222"/>
      <c r="M517" s="223"/>
      <c r="N517" s="224"/>
      <c r="O517" s="224"/>
      <c r="P517" s="224"/>
      <c r="Q517" s="224"/>
      <c r="R517" s="224"/>
      <c r="S517" s="224"/>
      <c r="T517" s="225"/>
      <c r="AT517" s="226" t="s">
        <v>132</v>
      </c>
      <c r="AU517" s="226" t="s">
        <v>130</v>
      </c>
      <c r="AV517" s="11" t="s">
        <v>21</v>
      </c>
      <c r="AW517" s="11" t="s">
        <v>38</v>
      </c>
      <c r="AX517" s="11" t="s">
        <v>76</v>
      </c>
      <c r="AY517" s="226" t="s">
        <v>122</v>
      </c>
    </row>
    <row r="518" s="12" customFormat="1">
      <c r="B518" s="227"/>
      <c r="C518" s="228"/>
      <c r="D518" s="218" t="s">
        <v>132</v>
      </c>
      <c r="E518" s="229" t="s">
        <v>1</v>
      </c>
      <c r="F518" s="230" t="s">
        <v>517</v>
      </c>
      <c r="G518" s="228"/>
      <c r="H518" s="231">
        <v>11</v>
      </c>
      <c r="I518" s="232"/>
      <c r="J518" s="228"/>
      <c r="K518" s="228"/>
      <c r="L518" s="233"/>
      <c r="M518" s="234"/>
      <c r="N518" s="235"/>
      <c r="O518" s="235"/>
      <c r="P518" s="235"/>
      <c r="Q518" s="235"/>
      <c r="R518" s="235"/>
      <c r="S518" s="235"/>
      <c r="T518" s="236"/>
      <c r="AT518" s="237" t="s">
        <v>132</v>
      </c>
      <c r="AU518" s="237" t="s">
        <v>130</v>
      </c>
      <c r="AV518" s="12" t="s">
        <v>130</v>
      </c>
      <c r="AW518" s="12" t="s">
        <v>38</v>
      </c>
      <c r="AX518" s="12" t="s">
        <v>21</v>
      </c>
      <c r="AY518" s="237" t="s">
        <v>122</v>
      </c>
    </row>
    <row r="519" s="1" customFormat="1" ht="16.5" customHeight="1">
      <c r="B519" s="37"/>
      <c r="C519" s="204" t="s">
        <v>589</v>
      </c>
      <c r="D519" s="204" t="s">
        <v>124</v>
      </c>
      <c r="E519" s="205" t="s">
        <v>590</v>
      </c>
      <c r="F519" s="206" t="s">
        <v>591</v>
      </c>
      <c r="G519" s="207" t="s">
        <v>575</v>
      </c>
      <c r="H519" s="208">
        <v>3</v>
      </c>
      <c r="I519" s="209"/>
      <c r="J519" s="210">
        <f>ROUND(I519*H519,2)</f>
        <v>0</v>
      </c>
      <c r="K519" s="206" t="s">
        <v>128</v>
      </c>
      <c r="L519" s="42"/>
      <c r="M519" s="211" t="s">
        <v>1</v>
      </c>
      <c r="N519" s="212" t="s">
        <v>48</v>
      </c>
      <c r="O519" s="78"/>
      <c r="P519" s="213">
        <f>O519*H519</f>
        <v>0</v>
      </c>
      <c r="Q519" s="213">
        <v>0</v>
      </c>
      <c r="R519" s="213">
        <f>Q519*H519</f>
        <v>0</v>
      </c>
      <c r="S519" s="213">
        <v>0.01107</v>
      </c>
      <c r="T519" s="214">
        <f>S519*H519</f>
        <v>0.033210000000000003</v>
      </c>
      <c r="AR519" s="16" t="s">
        <v>226</v>
      </c>
      <c r="AT519" s="16" t="s">
        <v>124</v>
      </c>
      <c r="AU519" s="16" t="s">
        <v>130</v>
      </c>
      <c r="AY519" s="16" t="s">
        <v>122</v>
      </c>
      <c r="BE519" s="215">
        <f>IF(N519="základní",J519,0)</f>
        <v>0</v>
      </c>
      <c r="BF519" s="215">
        <f>IF(N519="snížená",J519,0)</f>
        <v>0</v>
      </c>
      <c r="BG519" s="215">
        <f>IF(N519="zákl. přenesená",J519,0)</f>
        <v>0</v>
      </c>
      <c r="BH519" s="215">
        <f>IF(N519="sníž. přenesená",J519,0)</f>
        <v>0</v>
      </c>
      <c r="BI519" s="215">
        <f>IF(N519="nulová",J519,0)</f>
        <v>0</v>
      </c>
      <c r="BJ519" s="16" t="s">
        <v>130</v>
      </c>
      <c r="BK519" s="215">
        <f>ROUND(I519*H519,2)</f>
        <v>0</v>
      </c>
      <c r="BL519" s="16" t="s">
        <v>226</v>
      </c>
      <c r="BM519" s="16" t="s">
        <v>592</v>
      </c>
    </row>
    <row r="520" s="11" customFormat="1">
      <c r="B520" s="216"/>
      <c r="C520" s="217"/>
      <c r="D520" s="218" t="s">
        <v>132</v>
      </c>
      <c r="E520" s="219" t="s">
        <v>1</v>
      </c>
      <c r="F520" s="220" t="s">
        <v>593</v>
      </c>
      <c r="G520" s="217"/>
      <c r="H520" s="219" t="s">
        <v>1</v>
      </c>
      <c r="I520" s="221"/>
      <c r="J520" s="217"/>
      <c r="K520" s="217"/>
      <c r="L520" s="222"/>
      <c r="M520" s="223"/>
      <c r="N520" s="224"/>
      <c r="O520" s="224"/>
      <c r="P520" s="224"/>
      <c r="Q520" s="224"/>
      <c r="R520" s="224"/>
      <c r="S520" s="224"/>
      <c r="T520" s="225"/>
      <c r="AT520" s="226" t="s">
        <v>132</v>
      </c>
      <c r="AU520" s="226" t="s">
        <v>130</v>
      </c>
      <c r="AV520" s="11" t="s">
        <v>21</v>
      </c>
      <c r="AW520" s="11" t="s">
        <v>38</v>
      </c>
      <c r="AX520" s="11" t="s">
        <v>76</v>
      </c>
      <c r="AY520" s="226" t="s">
        <v>122</v>
      </c>
    </row>
    <row r="521" s="11" customFormat="1">
      <c r="B521" s="216"/>
      <c r="C521" s="217"/>
      <c r="D521" s="218" t="s">
        <v>132</v>
      </c>
      <c r="E521" s="219" t="s">
        <v>1</v>
      </c>
      <c r="F521" s="220" t="s">
        <v>294</v>
      </c>
      <c r="G521" s="217"/>
      <c r="H521" s="219" t="s">
        <v>1</v>
      </c>
      <c r="I521" s="221"/>
      <c r="J521" s="217"/>
      <c r="K521" s="217"/>
      <c r="L521" s="222"/>
      <c r="M521" s="223"/>
      <c r="N521" s="224"/>
      <c r="O521" s="224"/>
      <c r="P521" s="224"/>
      <c r="Q521" s="224"/>
      <c r="R521" s="224"/>
      <c r="S521" s="224"/>
      <c r="T521" s="225"/>
      <c r="AT521" s="226" t="s">
        <v>132</v>
      </c>
      <c r="AU521" s="226" t="s">
        <v>130</v>
      </c>
      <c r="AV521" s="11" t="s">
        <v>21</v>
      </c>
      <c r="AW521" s="11" t="s">
        <v>38</v>
      </c>
      <c r="AX521" s="11" t="s">
        <v>76</v>
      </c>
      <c r="AY521" s="226" t="s">
        <v>122</v>
      </c>
    </row>
    <row r="522" s="12" customFormat="1">
      <c r="B522" s="227"/>
      <c r="C522" s="228"/>
      <c r="D522" s="218" t="s">
        <v>132</v>
      </c>
      <c r="E522" s="229" t="s">
        <v>1</v>
      </c>
      <c r="F522" s="230" t="s">
        <v>511</v>
      </c>
      <c r="G522" s="228"/>
      <c r="H522" s="231">
        <v>3</v>
      </c>
      <c r="I522" s="232"/>
      <c r="J522" s="228"/>
      <c r="K522" s="228"/>
      <c r="L522" s="233"/>
      <c r="M522" s="234"/>
      <c r="N522" s="235"/>
      <c r="O522" s="235"/>
      <c r="P522" s="235"/>
      <c r="Q522" s="235"/>
      <c r="R522" s="235"/>
      <c r="S522" s="235"/>
      <c r="T522" s="236"/>
      <c r="AT522" s="237" t="s">
        <v>132</v>
      </c>
      <c r="AU522" s="237" t="s">
        <v>130</v>
      </c>
      <c r="AV522" s="12" t="s">
        <v>130</v>
      </c>
      <c r="AW522" s="12" t="s">
        <v>38</v>
      </c>
      <c r="AX522" s="12" t="s">
        <v>21</v>
      </c>
      <c r="AY522" s="237" t="s">
        <v>122</v>
      </c>
    </row>
    <row r="523" s="1" customFormat="1" ht="16.5" customHeight="1">
      <c r="B523" s="37"/>
      <c r="C523" s="204" t="s">
        <v>594</v>
      </c>
      <c r="D523" s="204" t="s">
        <v>124</v>
      </c>
      <c r="E523" s="205" t="s">
        <v>595</v>
      </c>
      <c r="F523" s="206" t="s">
        <v>596</v>
      </c>
      <c r="G523" s="207" t="s">
        <v>575</v>
      </c>
      <c r="H523" s="208">
        <v>19</v>
      </c>
      <c r="I523" s="209"/>
      <c r="J523" s="210">
        <f>ROUND(I523*H523,2)</f>
        <v>0</v>
      </c>
      <c r="K523" s="206" t="s">
        <v>128</v>
      </c>
      <c r="L523" s="42"/>
      <c r="M523" s="211" t="s">
        <v>1</v>
      </c>
      <c r="N523" s="212" t="s">
        <v>48</v>
      </c>
      <c r="O523" s="78"/>
      <c r="P523" s="213">
        <f>O523*H523</f>
        <v>0</v>
      </c>
      <c r="Q523" s="213">
        <v>0</v>
      </c>
      <c r="R523" s="213">
        <f>Q523*H523</f>
        <v>0</v>
      </c>
      <c r="S523" s="213">
        <v>0.019460000000000002</v>
      </c>
      <c r="T523" s="214">
        <f>S523*H523</f>
        <v>0.36974000000000001</v>
      </c>
      <c r="AR523" s="16" t="s">
        <v>226</v>
      </c>
      <c r="AT523" s="16" t="s">
        <v>124</v>
      </c>
      <c r="AU523" s="16" t="s">
        <v>130</v>
      </c>
      <c r="AY523" s="16" t="s">
        <v>122</v>
      </c>
      <c r="BE523" s="215">
        <f>IF(N523="základní",J523,0)</f>
        <v>0</v>
      </c>
      <c r="BF523" s="215">
        <f>IF(N523="snížená",J523,0)</f>
        <v>0</v>
      </c>
      <c r="BG523" s="215">
        <f>IF(N523="zákl. přenesená",J523,0)</f>
        <v>0</v>
      </c>
      <c r="BH523" s="215">
        <f>IF(N523="sníž. přenesená",J523,0)</f>
        <v>0</v>
      </c>
      <c r="BI523" s="215">
        <f>IF(N523="nulová",J523,0)</f>
        <v>0</v>
      </c>
      <c r="BJ523" s="16" t="s">
        <v>130</v>
      </c>
      <c r="BK523" s="215">
        <f>ROUND(I523*H523,2)</f>
        <v>0</v>
      </c>
      <c r="BL523" s="16" t="s">
        <v>226</v>
      </c>
      <c r="BM523" s="16" t="s">
        <v>597</v>
      </c>
    </row>
    <row r="524" s="11" customFormat="1">
      <c r="B524" s="216"/>
      <c r="C524" s="217"/>
      <c r="D524" s="218" t="s">
        <v>132</v>
      </c>
      <c r="E524" s="219" t="s">
        <v>1</v>
      </c>
      <c r="F524" s="220" t="s">
        <v>598</v>
      </c>
      <c r="G524" s="217"/>
      <c r="H524" s="219" t="s">
        <v>1</v>
      </c>
      <c r="I524" s="221"/>
      <c r="J524" s="217"/>
      <c r="K524" s="217"/>
      <c r="L524" s="222"/>
      <c r="M524" s="223"/>
      <c r="N524" s="224"/>
      <c r="O524" s="224"/>
      <c r="P524" s="224"/>
      <c r="Q524" s="224"/>
      <c r="R524" s="224"/>
      <c r="S524" s="224"/>
      <c r="T524" s="225"/>
      <c r="AT524" s="226" t="s">
        <v>132</v>
      </c>
      <c r="AU524" s="226" t="s">
        <v>130</v>
      </c>
      <c r="AV524" s="11" t="s">
        <v>21</v>
      </c>
      <c r="AW524" s="11" t="s">
        <v>38</v>
      </c>
      <c r="AX524" s="11" t="s">
        <v>76</v>
      </c>
      <c r="AY524" s="226" t="s">
        <v>122</v>
      </c>
    </row>
    <row r="525" s="11" customFormat="1">
      <c r="B525" s="216"/>
      <c r="C525" s="217"/>
      <c r="D525" s="218" t="s">
        <v>132</v>
      </c>
      <c r="E525" s="219" t="s">
        <v>1</v>
      </c>
      <c r="F525" s="220" t="s">
        <v>294</v>
      </c>
      <c r="G525" s="217"/>
      <c r="H525" s="219" t="s">
        <v>1</v>
      </c>
      <c r="I525" s="221"/>
      <c r="J525" s="217"/>
      <c r="K525" s="217"/>
      <c r="L525" s="222"/>
      <c r="M525" s="223"/>
      <c r="N525" s="224"/>
      <c r="O525" s="224"/>
      <c r="P525" s="224"/>
      <c r="Q525" s="224"/>
      <c r="R525" s="224"/>
      <c r="S525" s="224"/>
      <c r="T525" s="225"/>
      <c r="AT525" s="226" t="s">
        <v>132</v>
      </c>
      <c r="AU525" s="226" t="s">
        <v>130</v>
      </c>
      <c r="AV525" s="11" t="s">
        <v>21</v>
      </c>
      <c r="AW525" s="11" t="s">
        <v>38</v>
      </c>
      <c r="AX525" s="11" t="s">
        <v>76</v>
      </c>
      <c r="AY525" s="226" t="s">
        <v>122</v>
      </c>
    </row>
    <row r="526" s="12" customFormat="1">
      <c r="B526" s="227"/>
      <c r="C526" s="228"/>
      <c r="D526" s="218" t="s">
        <v>132</v>
      </c>
      <c r="E526" s="229" t="s">
        <v>1</v>
      </c>
      <c r="F526" s="230" t="s">
        <v>599</v>
      </c>
      <c r="G526" s="228"/>
      <c r="H526" s="231">
        <v>13</v>
      </c>
      <c r="I526" s="232"/>
      <c r="J526" s="228"/>
      <c r="K526" s="228"/>
      <c r="L526" s="233"/>
      <c r="M526" s="234"/>
      <c r="N526" s="235"/>
      <c r="O526" s="235"/>
      <c r="P526" s="235"/>
      <c r="Q526" s="235"/>
      <c r="R526" s="235"/>
      <c r="S526" s="235"/>
      <c r="T526" s="236"/>
      <c r="AT526" s="237" t="s">
        <v>132</v>
      </c>
      <c r="AU526" s="237" t="s">
        <v>130</v>
      </c>
      <c r="AV526" s="12" t="s">
        <v>130</v>
      </c>
      <c r="AW526" s="12" t="s">
        <v>38</v>
      </c>
      <c r="AX526" s="12" t="s">
        <v>76</v>
      </c>
      <c r="AY526" s="237" t="s">
        <v>122</v>
      </c>
    </row>
    <row r="527" s="11" customFormat="1">
      <c r="B527" s="216"/>
      <c r="C527" s="217"/>
      <c r="D527" s="218" t="s">
        <v>132</v>
      </c>
      <c r="E527" s="219" t="s">
        <v>1</v>
      </c>
      <c r="F527" s="220" t="s">
        <v>296</v>
      </c>
      <c r="G527" s="217"/>
      <c r="H527" s="219" t="s">
        <v>1</v>
      </c>
      <c r="I527" s="221"/>
      <c r="J527" s="217"/>
      <c r="K527" s="217"/>
      <c r="L527" s="222"/>
      <c r="M527" s="223"/>
      <c r="N527" s="224"/>
      <c r="O527" s="224"/>
      <c r="P527" s="224"/>
      <c r="Q527" s="224"/>
      <c r="R527" s="224"/>
      <c r="S527" s="224"/>
      <c r="T527" s="225"/>
      <c r="AT527" s="226" t="s">
        <v>132</v>
      </c>
      <c r="AU527" s="226" t="s">
        <v>130</v>
      </c>
      <c r="AV527" s="11" t="s">
        <v>21</v>
      </c>
      <c r="AW527" s="11" t="s">
        <v>38</v>
      </c>
      <c r="AX527" s="11" t="s">
        <v>76</v>
      </c>
      <c r="AY527" s="226" t="s">
        <v>122</v>
      </c>
    </row>
    <row r="528" s="12" customFormat="1">
      <c r="B528" s="227"/>
      <c r="C528" s="228"/>
      <c r="D528" s="218" t="s">
        <v>132</v>
      </c>
      <c r="E528" s="229" t="s">
        <v>1</v>
      </c>
      <c r="F528" s="230" t="s">
        <v>600</v>
      </c>
      <c r="G528" s="228"/>
      <c r="H528" s="231">
        <v>6</v>
      </c>
      <c r="I528" s="232"/>
      <c r="J528" s="228"/>
      <c r="K528" s="228"/>
      <c r="L528" s="233"/>
      <c r="M528" s="234"/>
      <c r="N528" s="235"/>
      <c r="O528" s="235"/>
      <c r="P528" s="235"/>
      <c r="Q528" s="235"/>
      <c r="R528" s="235"/>
      <c r="S528" s="235"/>
      <c r="T528" s="236"/>
      <c r="AT528" s="237" t="s">
        <v>132</v>
      </c>
      <c r="AU528" s="237" t="s">
        <v>130</v>
      </c>
      <c r="AV528" s="12" t="s">
        <v>130</v>
      </c>
      <c r="AW528" s="12" t="s">
        <v>38</v>
      </c>
      <c r="AX528" s="12" t="s">
        <v>76</v>
      </c>
      <c r="AY528" s="237" t="s">
        <v>122</v>
      </c>
    </row>
    <row r="529" s="13" customFormat="1">
      <c r="B529" s="238"/>
      <c r="C529" s="239"/>
      <c r="D529" s="218" t="s">
        <v>132</v>
      </c>
      <c r="E529" s="240" t="s">
        <v>1</v>
      </c>
      <c r="F529" s="241" t="s">
        <v>188</v>
      </c>
      <c r="G529" s="239"/>
      <c r="H529" s="242">
        <v>19</v>
      </c>
      <c r="I529" s="243"/>
      <c r="J529" s="239"/>
      <c r="K529" s="239"/>
      <c r="L529" s="244"/>
      <c r="M529" s="245"/>
      <c r="N529" s="246"/>
      <c r="O529" s="246"/>
      <c r="P529" s="246"/>
      <c r="Q529" s="246"/>
      <c r="R529" s="246"/>
      <c r="S529" s="246"/>
      <c r="T529" s="247"/>
      <c r="AT529" s="248" t="s">
        <v>132</v>
      </c>
      <c r="AU529" s="248" t="s">
        <v>130</v>
      </c>
      <c r="AV529" s="13" t="s">
        <v>129</v>
      </c>
      <c r="AW529" s="13" t="s">
        <v>38</v>
      </c>
      <c r="AX529" s="13" t="s">
        <v>21</v>
      </c>
      <c r="AY529" s="248" t="s">
        <v>122</v>
      </c>
    </row>
    <row r="530" s="1" customFormat="1" ht="16.5" customHeight="1">
      <c r="B530" s="37"/>
      <c r="C530" s="204" t="s">
        <v>601</v>
      </c>
      <c r="D530" s="204" t="s">
        <v>124</v>
      </c>
      <c r="E530" s="205" t="s">
        <v>602</v>
      </c>
      <c r="F530" s="206" t="s">
        <v>603</v>
      </c>
      <c r="G530" s="207" t="s">
        <v>575</v>
      </c>
      <c r="H530" s="208">
        <v>2</v>
      </c>
      <c r="I530" s="209"/>
      <c r="J530" s="210">
        <f>ROUND(I530*H530,2)</f>
        <v>0</v>
      </c>
      <c r="K530" s="206" t="s">
        <v>128</v>
      </c>
      <c r="L530" s="42"/>
      <c r="M530" s="211" t="s">
        <v>1</v>
      </c>
      <c r="N530" s="212" t="s">
        <v>48</v>
      </c>
      <c r="O530" s="78"/>
      <c r="P530" s="213">
        <f>O530*H530</f>
        <v>0</v>
      </c>
      <c r="Q530" s="213">
        <v>0.014760000000000001</v>
      </c>
      <c r="R530" s="213">
        <f>Q530*H530</f>
        <v>0.029520000000000001</v>
      </c>
      <c r="S530" s="213">
        <v>0</v>
      </c>
      <c r="T530" s="214">
        <f>S530*H530</f>
        <v>0</v>
      </c>
      <c r="AR530" s="16" t="s">
        <v>226</v>
      </c>
      <c r="AT530" s="16" t="s">
        <v>124</v>
      </c>
      <c r="AU530" s="16" t="s">
        <v>130</v>
      </c>
      <c r="AY530" s="16" t="s">
        <v>122</v>
      </c>
      <c r="BE530" s="215">
        <f>IF(N530="základní",J530,0)</f>
        <v>0</v>
      </c>
      <c r="BF530" s="215">
        <f>IF(N530="snížená",J530,0)</f>
        <v>0</v>
      </c>
      <c r="BG530" s="215">
        <f>IF(N530="zákl. přenesená",J530,0)</f>
        <v>0</v>
      </c>
      <c r="BH530" s="215">
        <f>IF(N530="sníž. přenesená",J530,0)</f>
        <v>0</v>
      </c>
      <c r="BI530" s="215">
        <f>IF(N530="nulová",J530,0)</f>
        <v>0</v>
      </c>
      <c r="BJ530" s="16" t="s">
        <v>130</v>
      </c>
      <c r="BK530" s="215">
        <f>ROUND(I530*H530,2)</f>
        <v>0</v>
      </c>
      <c r="BL530" s="16" t="s">
        <v>226</v>
      </c>
      <c r="BM530" s="16" t="s">
        <v>604</v>
      </c>
    </row>
    <row r="531" s="11" customFormat="1">
      <c r="B531" s="216"/>
      <c r="C531" s="217"/>
      <c r="D531" s="218" t="s">
        <v>132</v>
      </c>
      <c r="E531" s="219" t="s">
        <v>1</v>
      </c>
      <c r="F531" s="220" t="s">
        <v>605</v>
      </c>
      <c r="G531" s="217"/>
      <c r="H531" s="219" t="s">
        <v>1</v>
      </c>
      <c r="I531" s="221"/>
      <c r="J531" s="217"/>
      <c r="K531" s="217"/>
      <c r="L531" s="222"/>
      <c r="M531" s="223"/>
      <c r="N531" s="224"/>
      <c r="O531" s="224"/>
      <c r="P531" s="224"/>
      <c r="Q531" s="224"/>
      <c r="R531" s="224"/>
      <c r="S531" s="224"/>
      <c r="T531" s="225"/>
      <c r="AT531" s="226" t="s">
        <v>132</v>
      </c>
      <c r="AU531" s="226" t="s">
        <v>130</v>
      </c>
      <c r="AV531" s="11" t="s">
        <v>21</v>
      </c>
      <c r="AW531" s="11" t="s">
        <v>38</v>
      </c>
      <c r="AX531" s="11" t="s">
        <v>76</v>
      </c>
      <c r="AY531" s="226" t="s">
        <v>122</v>
      </c>
    </row>
    <row r="532" s="12" customFormat="1">
      <c r="B532" s="227"/>
      <c r="C532" s="228"/>
      <c r="D532" s="218" t="s">
        <v>132</v>
      </c>
      <c r="E532" s="229" t="s">
        <v>1</v>
      </c>
      <c r="F532" s="230" t="s">
        <v>215</v>
      </c>
      <c r="G532" s="228"/>
      <c r="H532" s="231">
        <v>2</v>
      </c>
      <c r="I532" s="232"/>
      <c r="J532" s="228"/>
      <c r="K532" s="228"/>
      <c r="L532" s="233"/>
      <c r="M532" s="234"/>
      <c r="N532" s="235"/>
      <c r="O532" s="235"/>
      <c r="P532" s="235"/>
      <c r="Q532" s="235"/>
      <c r="R532" s="235"/>
      <c r="S532" s="235"/>
      <c r="T532" s="236"/>
      <c r="AT532" s="237" t="s">
        <v>132</v>
      </c>
      <c r="AU532" s="237" t="s">
        <v>130</v>
      </c>
      <c r="AV532" s="12" t="s">
        <v>130</v>
      </c>
      <c r="AW532" s="12" t="s">
        <v>38</v>
      </c>
      <c r="AX532" s="12" t="s">
        <v>21</v>
      </c>
      <c r="AY532" s="237" t="s">
        <v>122</v>
      </c>
    </row>
    <row r="533" s="1" customFormat="1" ht="16.5" customHeight="1">
      <c r="B533" s="37"/>
      <c r="C533" s="204" t="s">
        <v>606</v>
      </c>
      <c r="D533" s="204" t="s">
        <v>124</v>
      </c>
      <c r="E533" s="205" t="s">
        <v>607</v>
      </c>
      <c r="F533" s="206" t="s">
        <v>608</v>
      </c>
      <c r="G533" s="207" t="s">
        <v>575</v>
      </c>
      <c r="H533" s="208">
        <v>1</v>
      </c>
      <c r="I533" s="209"/>
      <c r="J533" s="210">
        <f>ROUND(I533*H533,2)</f>
        <v>0</v>
      </c>
      <c r="K533" s="206" t="s">
        <v>128</v>
      </c>
      <c r="L533" s="42"/>
      <c r="M533" s="211" t="s">
        <v>1</v>
      </c>
      <c r="N533" s="212" t="s">
        <v>48</v>
      </c>
      <c r="O533" s="78"/>
      <c r="P533" s="213">
        <f>O533*H533</f>
        <v>0</v>
      </c>
      <c r="Q533" s="213">
        <v>0.010760000000000001</v>
      </c>
      <c r="R533" s="213">
        <f>Q533*H533</f>
        <v>0.010760000000000001</v>
      </c>
      <c r="S533" s="213">
        <v>0</v>
      </c>
      <c r="T533" s="214">
        <f>S533*H533</f>
        <v>0</v>
      </c>
      <c r="AR533" s="16" t="s">
        <v>226</v>
      </c>
      <c r="AT533" s="16" t="s">
        <v>124</v>
      </c>
      <c r="AU533" s="16" t="s">
        <v>130</v>
      </c>
      <c r="AY533" s="16" t="s">
        <v>122</v>
      </c>
      <c r="BE533" s="215">
        <f>IF(N533="základní",J533,0)</f>
        <v>0</v>
      </c>
      <c r="BF533" s="215">
        <f>IF(N533="snížená",J533,0)</f>
        <v>0</v>
      </c>
      <c r="BG533" s="215">
        <f>IF(N533="zákl. přenesená",J533,0)</f>
        <v>0</v>
      </c>
      <c r="BH533" s="215">
        <f>IF(N533="sníž. přenesená",J533,0)</f>
        <v>0</v>
      </c>
      <c r="BI533" s="215">
        <f>IF(N533="nulová",J533,0)</f>
        <v>0</v>
      </c>
      <c r="BJ533" s="16" t="s">
        <v>130</v>
      </c>
      <c r="BK533" s="215">
        <f>ROUND(I533*H533,2)</f>
        <v>0</v>
      </c>
      <c r="BL533" s="16" t="s">
        <v>226</v>
      </c>
      <c r="BM533" s="16" t="s">
        <v>609</v>
      </c>
    </row>
    <row r="534" s="11" customFormat="1">
      <c r="B534" s="216"/>
      <c r="C534" s="217"/>
      <c r="D534" s="218" t="s">
        <v>132</v>
      </c>
      <c r="E534" s="219" t="s">
        <v>1</v>
      </c>
      <c r="F534" s="220" t="s">
        <v>610</v>
      </c>
      <c r="G534" s="217"/>
      <c r="H534" s="219" t="s">
        <v>1</v>
      </c>
      <c r="I534" s="221"/>
      <c r="J534" s="217"/>
      <c r="K534" s="217"/>
      <c r="L534" s="222"/>
      <c r="M534" s="223"/>
      <c r="N534" s="224"/>
      <c r="O534" s="224"/>
      <c r="P534" s="224"/>
      <c r="Q534" s="224"/>
      <c r="R534" s="224"/>
      <c r="S534" s="224"/>
      <c r="T534" s="225"/>
      <c r="AT534" s="226" t="s">
        <v>132</v>
      </c>
      <c r="AU534" s="226" t="s">
        <v>130</v>
      </c>
      <c r="AV534" s="11" t="s">
        <v>21</v>
      </c>
      <c r="AW534" s="11" t="s">
        <v>38</v>
      </c>
      <c r="AX534" s="11" t="s">
        <v>76</v>
      </c>
      <c r="AY534" s="226" t="s">
        <v>122</v>
      </c>
    </row>
    <row r="535" s="12" customFormat="1">
      <c r="B535" s="227"/>
      <c r="C535" s="228"/>
      <c r="D535" s="218" t="s">
        <v>132</v>
      </c>
      <c r="E535" s="229" t="s">
        <v>1</v>
      </c>
      <c r="F535" s="230" t="s">
        <v>386</v>
      </c>
      <c r="G535" s="228"/>
      <c r="H535" s="231">
        <v>1</v>
      </c>
      <c r="I535" s="232"/>
      <c r="J535" s="228"/>
      <c r="K535" s="228"/>
      <c r="L535" s="233"/>
      <c r="M535" s="234"/>
      <c r="N535" s="235"/>
      <c r="O535" s="235"/>
      <c r="P535" s="235"/>
      <c r="Q535" s="235"/>
      <c r="R535" s="235"/>
      <c r="S535" s="235"/>
      <c r="T535" s="236"/>
      <c r="AT535" s="237" t="s">
        <v>132</v>
      </c>
      <c r="AU535" s="237" t="s">
        <v>130</v>
      </c>
      <c r="AV535" s="12" t="s">
        <v>130</v>
      </c>
      <c r="AW535" s="12" t="s">
        <v>38</v>
      </c>
      <c r="AX535" s="12" t="s">
        <v>21</v>
      </c>
      <c r="AY535" s="237" t="s">
        <v>122</v>
      </c>
    </row>
    <row r="536" s="1" customFormat="1" ht="16.5" customHeight="1">
      <c r="B536" s="37"/>
      <c r="C536" s="204" t="s">
        <v>611</v>
      </c>
      <c r="D536" s="204" t="s">
        <v>124</v>
      </c>
      <c r="E536" s="205" t="s">
        <v>612</v>
      </c>
      <c r="F536" s="206" t="s">
        <v>613</v>
      </c>
      <c r="G536" s="207" t="s">
        <v>575</v>
      </c>
      <c r="H536" s="208">
        <v>11</v>
      </c>
      <c r="I536" s="209"/>
      <c r="J536" s="210">
        <f>ROUND(I536*H536,2)</f>
        <v>0</v>
      </c>
      <c r="K536" s="206" t="s">
        <v>128</v>
      </c>
      <c r="L536" s="42"/>
      <c r="M536" s="211" t="s">
        <v>1</v>
      </c>
      <c r="N536" s="212" t="s">
        <v>48</v>
      </c>
      <c r="O536" s="78"/>
      <c r="P536" s="213">
        <f>O536*H536</f>
        <v>0</v>
      </c>
      <c r="Q536" s="213">
        <v>0.0018600000000000001</v>
      </c>
      <c r="R536" s="213">
        <f>Q536*H536</f>
        <v>0.020460000000000002</v>
      </c>
      <c r="S536" s="213">
        <v>0</v>
      </c>
      <c r="T536" s="214">
        <f>S536*H536</f>
        <v>0</v>
      </c>
      <c r="AR536" s="16" t="s">
        <v>226</v>
      </c>
      <c r="AT536" s="16" t="s">
        <v>124</v>
      </c>
      <c r="AU536" s="16" t="s">
        <v>130</v>
      </c>
      <c r="AY536" s="16" t="s">
        <v>122</v>
      </c>
      <c r="BE536" s="215">
        <f>IF(N536="základní",J536,0)</f>
        <v>0</v>
      </c>
      <c r="BF536" s="215">
        <f>IF(N536="snížená",J536,0)</f>
        <v>0</v>
      </c>
      <c r="BG536" s="215">
        <f>IF(N536="zákl. přenesená",J536,0)</f>
        <v>0</v>
      </c>
      <c r="BH536" s="215">
        <f>IF(N536="sníž. přenesená",J536,0)</f>
        <v>0</v>
      </c>
      <c r="BI536" s="215">
        <f>IF(N536="nulová",J536,0)</f>
        <v>0</v>
      </c>
      <c r="BJ536" s="16" t="s">
        <v>130</v>
      </c>
      <c r="BK536" s="215">
        <f>ROUND(I536*H536,2)</f>
        <v>0</v>
      </c>
      <c r="BL536" s="16" t="s">
        <v>226</v>
      </c>
      <c r="BM536" s="16" t="s">
        <v>614</v>
      </c>
    </row>
    <row r="537" s="11" customFormat="1">
      <c r="B537" s="216"/>
      <c r="C537" s="217"/>
      <c r="D537" s="218" t="s">
        <v>132</v>
      </c>
      <c r="E537" s="219" t="s">
        <v>1</v>
      </c>
      <c r="F537" s="220" t="s">
        <v>615</v>
      </c>
      <c r="G537" s="217"/>
      <c r="H537" s="219" t="s">
        <v>1</v>
      </c>
      <c r="I537" s="221"/>
      <c r="J537" s="217"/>
      <c r="K537" s="217"/>
      <c r="L537" s="222"/>
      <c r="M537" s="223"/>
      <c r="N537" s="224"/>
      <c r="O537" s="224"/>
      <c r="P537" s="224"/>
      <c r="Q537" s="224"/>
      <c r="R537" s="224"/>
      <c r="S537" s="224"/>
      <c r="T537" s="225"/>
      <c r="AT537" s="226" t="s">
        <v>132</v>
      </c>
      <c r="AU537" s="226" t="s">
        <v>130</v>
      </c>
      <c r="AV537" s="11" t="s">
        <v>21</v>
      </c>
      <c r="AW537" s="11" t="s">
        <v>38</v>
      </c>
      <c r="AX537" s="11" t="s">
        <v>76</v>
      </c>
      <c r="AY537" s="226" t="s">
        <v>122</v>
      </c>
    </row>
    <row r="538" s="12" customFormat="1">
      <c r="B538" s="227"/>
      <c r="C538" s="228"/>
      <c r="D538" s="218" t="s">
        <v>132</v>
      </c>
      <c r="E538" s="229" t="s">
        <v>1</v>
      </c>
      <c r="F538" s="230" t="s">
        <v>517</v>
      </c>
      <c r="G538" s="228"/>
      <c r="H538" s="231">
        <v>11</v>
      </c>
      <c r="I538" s="232"/>
      <c r="J538" s="228"/>
      <c r="K538" s="228"/>
      <c r="L538" s="233"/>
      <c r="M538" s="234"/>
      <c r="N538" s="235"/>
      <c r="O538" s="235"/>
      <c r="P538" s="235"/>
      <c r="Q538" s="235"/>
      <c r="R538" s="235"/>
      <c r="S538" s="235"/>
      <c r="T538" s="236"/>
      <c r="AT538" s="237" t="s">
        <v>132</v>
      </c>
      <c r="AU538" s="237" t="s">
        <v>130</v>
      </c>
      <c r="AV538" s="12" t="s">
        <v>130</v>
      </c>
      <c r="AW538" s="12" t="s">
        <v>38</v>
      </c>
      <c r="AX538" s="12" t="s">
        <v>21</v>
      </c>
      <c r="AY538" s="237" t="s">
        <v>122</v>
      </c>
    </row>
    <row r="539" s="1" customFormat="1" ht="16.5" customHeight="1">
      <c r="B539" s="37"/>
      <c r="C539" s="262" t="s">
        <v>616</v>
      </c>
      <c r="D539" s="262" t="s">
        <v>584</v>
      </c>
      <c r="E539" s="263" t="s">
        <v>617</v>
      </c>
      <c r="F539" s="264" t="s">
        <v>618</v>
      </c>
      <c r="G539" s="265" t="s">
        <v>212</v>
      </c>
      <c r="H539" s="266">
        <v>11</v>
      </c>
      <c r="I539" s="267"/>
      <c r="J539" s="268">
        <f>ROUND(I539*H539,2)</f>
        <v>0</v>
      </c>
      <c r="K539" s="264" t="s">
        <v>1</v>
      </c>
      <c r="L539" s="269"/>
      <c r="M539" s="270" t="s">
        <v>1</v>
      </c>
      <c r="N539" s="271" t="s">
        <v>48</v>
      </c>
      <c r="O539" s="78"/>
      <c r="P539" s="213">
        <f>O539*H539</f>
        <v>0</v>
      </c>
      <c r="Q539" s="213">
        <v>0.012999999999999999</v>
      </c>
      <c r="R539" s="213">
        <f>Q539*H539</f>
        <v>0.14299999999999999</v>
      </c>
      <c r="S539" s="213">
        <v>0</v>
      </c>
      <c r="T539" s="214">
        <f>S539*H539</f>
        <v>0</v>
      </c>
      <c r="AR539" s="16" t="s">
        <v>332</v>
      </c>
      <c r="AT539" s="16" t="s">
        <v>584</v>
      </c>
      <c r="AU539" s="16" t="s">
        <v>130</v>
      </c>
      <c r="AY539" s="16" t="s">
        <v>122</v>
      </c>
      <c r="BE539" s="215">
        <f>IF(N539="základní",J539,0)</f>
        <v>0</v>
      </c>
      <c r="BF539" s="215">
        <f>IF(N539="snížená",J539,0)</f>
        <v>0</v>
      </c>
      <c r="BG539" s="215">
        <f>IF(N539="zákl. přenesená",J539,0)</f>
        <v>0</v>
      </c>
      <c r="BH539" s="215">
        <f>IF(N539="sníž. přenesená",J539,0)</f>
        <v>0</v>
      </c>
      <c r="BI539" s="215">
        <f>IF(N539="nulová",J539,0)</f>
        <v>0</v>
      </c>
      <c r="BJ539" s="16" t="s">
        <v>130</v>
      </c>
      <c r="BK539" s="215">
        <f>ROUND(I539*H539,2)</f>
        <v>0</v>
      </c>
      <c r="BL539" s="16" t="s">
        <v>226</v>
      </c>
      <c r="BM539" s="16" t="s">
        <v>619</v>
      </c>
    </row>
    <row r="540" s="11" customFormat="1">
      <c r="B540" s="216"/>
      <c r="C540" s="217"/>
      <c r="D540" s="218" t="s">
        <v>132</v>
      </c>
      <c r="E540" s="219" t="s">
        <v>1</v>
      </c>
      <c r="F540" s="220" t="s">
        <v>620</v>
      </c>
      <c r="G540" s="217"/>
      <c r="H540" s="219" t="s">
        <v>1</v>
      </c>
      <c r="I540" s="221"/>
      <c r="J540" s="217"/>
      <c r="K540" s="217"/>
      <c r="L540" s="222"/>
      <c r="M540" s="223"/>
      <c r="N540" s="224"/>
      <c r="O540" s="224"/>
      <c r="P540" s="224"/>
      <c r="Q540" s="224"/>
      <c r="R540" s="224"/>
      <c r="S540" s="224"/>
      <c r="T540" s="225"/>
      <c r="AT540" s="226" t="s">
        <v>132</v>
      </c>
      <c r="AU540" s="226" t="s">
        <v>130</v>
      </c>
      <c r="AV540" s="11" t="s">
        <v>21</v>
      </c>
      <c r="AW540" s="11" t="s">
        <v>38</v>
      </c>
      <c r="AX540" s="11" t="s">
        <v>76</v>
      </c>
      <c r="AY540" s="226" t="s">
        <v>122</v>
      </c>
    </row>
    <row r="541" s="12" customFormat="1">
      <c r="B541" s="227"/>
      <c r="C541" s="228"/>
      <c r="D541" s="218" t="s">
        <v>132</v>
      </c>
      <c r="E541" s="229" t="s">
        <v>1</v>
      </c>
      <c r="F541" s="230" t="s">
        <v>517</v>
      </c>
      <c r="G541" s="228"/>
      <c r="H541" s="231">
        <v>11</v>
      </c>
      <c r="I541" s="232"/>
      <c r="J541" s="228"/>
      <c r="K541" s="228"/>
      <c r="L541" s="233"/>
      <c r="M541" s="234"/>
      <c r="N541" s="235"/>
      <c r="O541" s="235"/>
      <c r="P541" s="235"/>
      <c r="Q541" s="235"/>
      <c r="R541" s="235"/>
      <c r="S541" s="235"/>
      <c r="T541" s="236"/>
      <c r="AT541" s="237" t="s">
        <v>132</v>
      </c>
      <c r="AU541" s="237" t="s">
        <v>130</v>
      </c>
      <c r="AV541" s="12" t="s">
        <v>130</v>
      </c>
      <c r="AW541" s="12" t="s">
        <v>38</v>
      </c>
      <c r="AX541" s="12" t="s">
        <v>21</v>
      </c>
      <c r="AY541" s="237" t="s">
        <v>122</v>
      </c>
    </row>
    <row r="542" s="1" customFormat="1" ht="16.5" customHeight="1">
      <c r="B542" s="37"/>
      <c r="C542" s="204" t="s">
        <v>621</v>
      </c>
      <c r="D542" s="204" t="s">
        <v>124</v>
      </c>
      <c r="E542" s="205" t="s">
        <v>622</v>
      </c>
      <c r="F542" s="206" t="s">
        <v>623</v>
      </c>
      <c r="G542" s="207" t="s">
        <v>575</v>
      </c>
      <c r="H542" s="208">
        <v>10</v>
      </c>
      <c r="I542" s="209"/>
      <c r="J542" s="210">
        <f>ROUND(I542*H542,2)</f>
        <v>0</v>
      </c>
      <c r="K542" s="206" t="s">
        <v>128</v>
      </c>
      <c r="L542" s="42"/>
      <c r="M542" s="211" t="s">
        <v>1</v>
      </c>
      <c r="N542" s="212" t="s">
        <v>48</v>
      </c>
      <c r="O542" s="78"/>
      <c r="P542" s="213">
        <f>O542*H542</f>
        <v>0</v>
      </c>
      <c r="Q542" s="213">
        <v>0</v>
      </c>
      <c r="R542" s="213">
        <f>Q542*H542</f>
        <v>0</v>
      </c>
      <c r="S542" s="213">
        <v>0.024500000000000001</v>
      </c>
      <c r="T542" s="214">
        <f>S542*H542</f>
        <v>0.245</v>
      </c>
      <c r="AR542" s="16" t="s">
        <v>226</v>
      </c>
      <c r="AT542" s="16" t="s">
        <v>124</v>
      </c>
      <c r="AU542" s="16" t="s">
        <v>130</v>
      </c>
      <c r="AY542" s="16" t="s">
        <v>122</v>
      </c>
      <c r="BE542" s="215">
        <f>IF(N542="základní",J542,0)</f>
        <v>0</v>
      </c>
      <c r="BF542" s="215">
        <f>IF(N542="snížená",J542,0)</f>
        <v>0</v>
      </c>
      <c r="BG542" s="215">
        <f>IF(N542="zákl. přenesená",J542,0)</f>
        <v>0</v>
      </c>
      <c r="BH542" s="215">
        <f>IF(N542="sníž. přenesená",J542,0)</f>
        <v>0</v>
      </c>
      <c r="BI542" s="215">
        <f>IF(N542="nulová",J542,0)</f>
        <v>0</v>
      </c>
      <c r="BJ542" s="16" t="s">
        <v>130</v>
      </c>
      <c r="BK542" s="215">
        <f>ROUND(I542*H542,2)</f>
        <v>0</v>
      </c>
      <c r="BL542" s="16" t="s">
        <v>226</v>
      </c>
      <c r="BM542" s="16" t="s">
        <v>624</v>
      </c>
    </row>
    <row r="543" s="11" customFormat="1">
      <c r="B543" s="216"/>
      <c r="C543" s="217"/>
      <c r="D543" s="218" t="s">
        <v>132</v>
      </c>
      <c r="E543" s="219" t="s">
        <v>1</v>
      </c>
      <c r="F543" s="220" t="s">
        <v>625</v>
      </c>
      <c r="G543" s="217"/>
      <c r="H543" s="219" t="s">
        <v>1</v>
      </c>
      <c r="I543" s="221"/>
      <c r="J543" s="217"/>
      <c r="K543" s="217"/>
      <c r="L543" s="222"/>
      <c r="M543" s="223"/>
      <c r="N543" s="224"/>
      <c r="O543" s="224"/>
      <c r="P543" s="224"/>
      <c r="Q543" s="224"/>
      <c r="R543" s="224"/>
      <c r="S543" s="224"/>
      <c r="T543" s="225"/>
      <c r="AT543" s="226" t="s">
        <v>132</v>
      </c>
      <c r="AU543" s="226" t="s">
        <v>130</v>
      </c>
      <c r="AV543" s="11" t="s">
        <v>21</v>
      </c>
      <c r="AW543" s="11" t="s">
        <v>38</v>
      </c>
      <c r="AX543" s="11" t="s">
        <v>76</v>
      </c>
      <c r="AY543" s="226" t="s">
        <v>122</v>
      </c>
    </row>
    <row r="544" s="11" customFormat="1">
      <c r="B544" s="216"/>
      <c r="C544" s="217"/>
      <c r="D544" s="218" t="s">
        <v>132</v>
      </c>
      <c r="E544" s="219" t="s">
        <v>1</v>
      </c>
      <c r="F544" s="220" t="s">
        <v>294</v>
      </c>
      <c r="G544" s="217"/>
      <c r="H544" s="219" t="s">
        <v>1</v>
      </c>
      <c r="I544" s="221"/>
      <c r="J544" s="217"/>
      <c r="K544" s="217"/>
      <c r="L544" s="222"/>
      <c r="M544" s="223"/>
      <c r="N544" s="224"/>
      <c r="O544" s="224"/>
      <c r="P544" s="224"/>
      <c r="Q544" s="224"/>
      <c r="R544" s="224"/>
      <c r="S544" s="224"/>
      <c r="T544" s="225"/>
      <c r="AT544" s="226" t="s">
        <v>132</v>
      </c>
      <c r="AU544" s="226" t="s">
        <v>130</v>
      </c>
      <c r="AV544" s="11" t="s">
        <v>21</v>
      </c>
      <c r="AW544" s="11" t="s">
        <v>38</v>
      </c>
      <c r="AX544" s="11" t="s">
        <v>76</v>
      </c>
      <c r="AY544" s="226" t="s">
        <v>122</v>
      </c>
    </row>
    <row r="545" s="12" customFormat="1">
      <c r="B545" s="227"/>
      <c r="C545" s="228"/>
      <c r="D545" s="218" t="s">
        <v>132</v>
      </c>
      <c r="E545" s="229" t="s">
        <v>1</v>
      </c>
      <c r="F545" s="230" t="s">
        <v>600</v>
      </c>
      <c r="G545" s="228"/>
      <c r="H545" s="231">
        <v>6</v>
      </c>
      <c r="I545" s="232"/>
      <c r="J545" s="228"/>
      <c r="K545" s="228"/>
      <c r="L545" s="233"/>
      <c r="M545" s="234"/>
      <c r="N545" s="235"/>
      <c r="O545" s="235"/>
      <c r="P545" s="235"/>
      <c r="Q545" s="235"/>
      <c r="R545" s="235"/>
      <c r="S545" s="235"/>
      <c r="T545" s="236"/>
      <c r="AT545" s="237" t="s">
        <v>132</v>
      </c>
      <c r="AU545" s="237" t="s">
        <v>130</v>
      </c>
      <c r="AV545" s="12" t="s">
        <v>130</v>
      </c>
      <c r="AW545" s="12" t="s">
        <v>38</v>
      </c>
      <c r="AX545" s="12" t="s">
        <v>76</v>
      </c>
      <c r="AY545" s="237" t="s">
        <v>122</v>
      </c>
    </row>
    <row r="546" s="11" customFormat="1">
      <c r="B546" s="216"/>
      <c r="C546" s="217"/>
      <c r="D546" s="218" t="s">
        <v>132</v>
      </c>
      <c r="E546" s="219" t="s">
        <v>1</v>
      </c>
      <c r="F546" s="220" t="s">
        <v>296</v>
      </c>
      <c r="G546" s="217"/>
      <c r="H546" s="219" t="s">
        <v>1</v>
      </c>
      <c r="I546" s="221"/>
      <c r="J546" s="217"/>
      <c r="K546" s="217"/>
      <c r="L546" s="222"/>
      <c r="M546" s="223"/>
      <c r="N546" s="224"/>
      <c r="O546" s="224"/>
      <c r="P546" s="224"/>
      <c r="Q546" s="224"/>
      <c r="R546" s="224"/>
      <c r="S546" s="224"/>
      <c r="T546" s="225"/>
      <c r="AT546" s="226" t="s">
        <v>132</v>
      </c>
      <c r="AU546" s="226" t="s">
        <v>130</v>
      </c>
      <c r="AV546" s="11" t="s">
        <v>21</v>
      </c>
      <c r="AW546" s="11" t="s">
        <v>38</v>
      </c>
      <c r="AX546" s="11" t="s">
        <v>76</v>
      </c>
      <c r="AY546" s="226" t="s">
        <v>122</v>
      </c>
    </row>
    <row r="547" s="12" customFormat="1">
      <c r="B547" s="227"/>
      <c r="C547" s="228"/>
      <c r="D547" s="218" t="s">
        <v>132</v>
      </c>
      <c r="E547" s="229" t="s">
        <v>1</v>
      </c>
      <c r="F547" s="230" t="s">
        <v>379</v>
      </c>
      <c r="G547" s="228"/>
      <c r="H547" s="231">
        <v>4</v>
      </c>
      <c r="I547" s="232"/>
      <c r="J547" s="228"/>
      <c r="K547" s="228"/>
      <c r="L547" s="233"/>
      <c r="M547" s="234"/>
      <c r="N547" s="235"/>
      <c r="O547" s="235"/>
      <c r="P547" s="235"/>
      <c r="Q547" s="235"/>
      <c r="R547" s="235"/>
      <c r="S547" s="235"/>
      <c r="T547" s="236"/>
      <c r="AT547" s="237" t="s">
        <v>132</v>
      </c>
      <c r="AU547" s="237" t="s">
        <v>130</v>
      </c>
      <c r="AV547" s="12" t="s">
        <v>130</v>
      </c>
      <c r="AW547" s="12" t="s">
        <v>38</v>
      </c>
      <c r="AX547" s="12" t="s">
        <v>76</v>
      </c>
      <c r="AY547" s="237" t="s">
        <v>122</v>
      </c>
    </row>
    <row r="548" s="13" customFormat="1">
      <c r="B548" s="238"/>
      <c r="C548" s="239"/>
      <c r="D548" s="218" t="s">
        <v>132</v>
      </c>
      <c r="E548" s="240" t="s">
        <v>1</v>
      </c>
      <c r="F548" s="241" t="s">
        <v>188</v>
      </c>
      <c r="G548" s="239"/>
      <c r="H548" s="242">
        <v>10</v>
      </c>
      <c r="I548" s="243"/>
      <c r="J548" s="239"/>
      <c r="K548" s="239"/>
      <c r="L548" s="244"/>
      <c r="M548" s="245"/>
      <c r="N548" s="246"/>
      <c r="O548" s="246"/>
      <c r="P548" s="246"/>
      <c r="Q548" s="246"/>
      <c r="R548" s="246"/>
      <c r="S548" s="246"/>
      <c r="T548" s="247"/>
      <c r="AT548" s="248" t="s">
        <v>132</v>
      </c>
      <c r="AU548" s="248" t="s">
        <v>130</v>
      </c>
      <c r="AV548" s="13" t="s">
        <v>129</v>
      </c>
      <c r="AW548" s="13" t="s">
        <v>38</v>
      </c>
      <c r="AX548" s="13" t="s">
        <v>21</v>
      </c>
      <c r="AY548" s="248" t="s">
        <v>122</v>
      </c>
    </row>
    <row r="549" s="1" customFormat="1" ht="16.5" customHeight="1">
      <c r="B549" s="37"/>
      <c r="C549" s="204" t="s">
        <v>626</v>
      </c>
      <c r="D549" s="204" t="s">
        <v>124</v>
      </c>
      <c r="E549" s="205" t="s">
        <v>627</v>
      </c>
      <c r="F549" s="206" t="s">
        <v>628</v>
      </c>
      <c r="G549" s="207" t="s">
        <v>575</v>
      </c>
      <c r="H549" s="208">
        <v>11</v>
      </c>
      <c r="I549" s="209"/>
      <c r="J549" s="210">
        <f>ROUND(I549*H549,2)</f>
        <v>0</v>
      </c>
      <c r="K549" s="206" t="s">
        <v>128</v>
      </c>
      <c r="L549" s="42"/>
      <c r="M549" s="211" t="s">
        <v>1</v>
      </c>
      <c r="N549" s="212" t="s">
        <v>48</v>
      </c>
      <c r="O549" s="78"/>
      <c r="P549" s="213">
        <f>O549*H549</f>
        <v>0</v>
      </c>
      <c r="Q549" s="213">
        <v>0.0030000000000000001</v>
      </c>
      <c r="R549" s="213">
        <f>Q549*H549</f>
        <v>0.033000000000000002</v>
      </c>
      <c r="S549" s="213">
        <v>0</v>
      </c>
      <c r="T549" s="214">
        <f>S549*H549</f>
        <v>0</v>
      </c>
      <c r="AR549" s="16" t="s">
        <v>226</v>
      </c>
      <c r="AT549" s="16" t="s">
        <v>124</v>
      </c>
      <c r="AU549" s="16" t="s">
        <v>130</v>
      </c>
      <c r="AY549" s="16" t="s">
        <v>122</v>
      </c>
      <c r="BE549" s="215">
        <f>IF(N549="základní",J549,0)</f>
        <v>0</v>
      </c>
      <c r="BF549" s="215">
        <f>IF(N549="snížená",J549,0)</f>
        <v>0</v>
      </c>
      <c r="BG549" s="215">
        <f>IF(N549="zákl. přenesená",J549,0)</f>
        <v>0</v>
      </c>
      <c r="BH549" s="215">
        <f>IF(N549="sníž. přenesená",J549,0)</f>
        <v>0</v>
      </c>
      <c r="BI549" s="215">
        <f>IF(N549="nulová",J549,0)</f>
        <v>0</v>
      </c>
      <c r="BJ549" s="16" t="s">
        <v>130</v>
      </c>
      <c r="BK549" s="215">
        <f>ROUND(I549*H549,2)</f>
        <v>0</v>
      </c>
      <c r="BL549" s="16" t="s">
        <v>226</v>
      </c>
      <c r="BM549" s="16" t="s">
        <v>629</v>
      </c>
    </row>
    <row r="550" s="11" customFormat="1">
      <c r="B550" s="216"/>
      <c r="C550" s="217"/>
      <c r="D550" s="218" t="s">
        <v>132</v>
      </c>
      <c r="E550" s="219" t="s">
        <v>1</v>
      </c>
      <c r="F550" s="220" t="s">
        <v>630</v>
      </c>
      <c r="G550" s="217"/>
      <c r="H550" s="219" t="s">
        <v>1</v>
      </c>
      <c r="I550" s="221"/>
      <c r="J550" s="217"/>
      <c r="K550" s="217"/>
      <c r="L550" s="222"/>
      <c r="M550" s="223"/>
      <c r="N550" s="224"/>
      <c r="O550" s="224"/>
      <c r="P550" s="224"/>
      <c r="Q550" s="224"/>
      <c r="R550" s="224"/>
      <c r="S550" s="224"/>
      <c r="T550" s="225"/>
      <c r="AT550" s="226" t="s">
        <v>132</v>
      </c>
      <c r="AU550" s="226" t="s">
        <v>130</v>
      </c>
      <c r="AV550" s="11" t="s">
        <v>21</v>
      </c>
      <c r="AW550" s="11" t="s">
        <v>38</v>
      </c>
      <c r="AX550" s="11" t="s">
        <v>76</v>
      </c>
      <c r="AY550" s="226" t="s">
        <v>122</v>
      </c>
    </row>
    <row r="551" s="12" customFormat="1">
      <c r="B551" s="227"/>
      <c r="C551" s="228"/>
      <c r="D551" s="218" t="s">
        <v>132</v>
      </c>
      <c r="E551" s="229" t="s">
        <v>1</v>
      </c>
      <c r="F551" s="230" t="s">
        <v>517</v>
      </c>
      <c r="G551" s="228"/>
      <c r="H551" s="231">
        <v>11</v>
      </c>
      <c r="I551" s="232"/>
      <c r="J551" s="228"/>
      <c r="K551" s="228"/>
      <c r="L551" s="233"/>
      <c r="M551" s="234"/>
      <c r="N551" s="235"/>
      <c r="O551" s="235"/>
      <c r="P551" s="235"/>
      <c r="Q551" s="235"/>
      <c r="R551" s="235"/>
      <c r="S551" s="235"/>
      <c r="T551" s="236"/>
      <c r="AT551" s="237" t="s">
        <v>132</v>
      </c>
      <c r="AU551" s="237" t="s">
        <v>130</v>
      </c>
      <c r="AV551" s="12" t="s">
        <v>130</v>
      </c>
      <c r="AW551" s="12" t="s">
        <v>38</v>
      </c>
      <c r="AX551" s="12" t="s">
        <v>21</v>
      </c>
      <c r="AY551" s="237" t="s">
        <v>122</v>
      </c>
    </row>
    <row r="552" s="1" customFormat="1" ht="16.5" customHeight="1">
      <c r="B552" s="37"/>
      <c r="C552" s="204" t="s">
        <v>631</v>
      </c>
      <c r="D552" s="204" t="s">
        <v>124</v>
      </c>
      <c r="E552" s="205" t="s">
        <v>632</v>
      </c>
      <c r="F552" s="206" t="s">
        <v>633</v>
      </c>
      <c r="G552" s="207" t="s">
        <v>575</v>
      </c>
      <c r="H552" s="208">
        <v>33</v>
      </c>
      <c r="I552" s="209"/>
      <c r="J552" s="210">
        <f>ROUND(I552*H552,2)</f>
        <v>0</v>
      </c>
      <c r="K552" s="206" t="s">
        <v>128</v>
      </c>
      <c r="L552" s="42"/>
      <c r="M552" s="211" t="s">
        <v>1</v>
      </c>
      <c r="N552" s="212" t="s">
        <v>48</v>
      </c>
      <c r="O552" s="78"/>
      <c r="P552" s="213">
        <f>O552*H552</f>
        <v>0</v>
      </c>
      <c r="Q552" s="213">
        <v>0.0012999999999999999</v>
      </c>
      <c r="R552" s="213">
        <f>Q552*H552</f>
        <v>0.042900000000000001</v>
      </c>
      <c r="S552" s="213">
        <v>0</v>
      </c>
      <c r="T552" s="214">
        <f>S552*H552</f>
        <v>0</v>
      </c>
      <c r="AR552" s="16" t="s">
        <v>226</v>
      </c>
      <c r="AT552" s="16" t="s">
        <v>124</v>
      </c>
      <c r="AU552" s="16" t="s">
        <v>130</v>
      </c>
      <c r="AY552" s="16" t="s">
        <v>122</v>
      </c>
      <c r="BE552" s="215">
        <f>IF(N552="základní",J552,0)</f>
        <v>0</v>
      </c>
      <c r="BF552" s="215">
        <f>IF(N552="snížená",J552,0)</f>
        <v>0</v>
      </c>
      <c r="BG552" s="215">
        <f>IF(N552="zákl. přenesená",J552,0)</f>
        <v>0</v>
      </c>
      <c r="BH552" s="215">
        <f>IF(N552="sníž. přenesená",J552,0)</f>
        <v>0</v>
      </c>
      <c r="BI552" s="215">
        <f>IF(N552="nulová",J552,0)</f>
        <v>0</v>
      </c>
      <c r="BJ552" s="16" t="s">
        <v>130</v>
      </c>
      <c r="BK552" s="215">
        <f>ROUND(I552*H552,2)</f>
        <v>0</v>
      </c>
      <c r="BL552" s="16" t="s">
        <v>226</v>
      </c>
      <c r="BM552" s="16" t="s">
        <v>634</v>
      </c>
    </row>
    <row r="553" s="11" customFormat="1">
      <c r="B553" s="216"/>
      <c r="C553" s="217"/>
      <c r="D553" s="218" t="s">
        <v>132</v>
      </c>
      <c r="E553" s="219" t="s">
        <v>1</v>
      </c>
      <c r="F553" s="220" t="s">
        <v>635</v>
      </c>
      <c r="G553" s="217"/>
      <c r="H553" s="219" t="s">
        <v>1</v>
      </c>
      <c r="I553" s="221"/>
      <c r="J553" s="217"/>
      <c r="K553" s="217"/>
      <c r="L553" s="222"/>
      <c r="M553" s="223"/>
      <c r="N553" s="224"/>
      <c r="O553" s="224"/>
      <c r="P553" s="224"/>
      <c r="Q553" s="224"/>
      <c r="R553" s="224"/>
      <c r="S553" s="224"/>
      <c r="T553" s="225"/>
      <c r="AT553" s="226" t="s">
        <v>132</v>
      </c>
      <c r="AU553" s="226" t="s">
        <v>130</v>
      </c>
      <c r="AV553" s="11" t="s">
        <v>21</v>
      </c>
      <c r="AW553" s="11" t="s">
        <v>38</v>
      </c>
      <c r="AX553" s="11" t="s">
        <v>76</v>
      </c>
      <c r="AY553" s="226" t="s">
        <v>122</v>
      </c>
    </row>
    <row r="554" s="11" customFormat="1">
      <c r="B554" s="216"/>
      <c r="C554" s="217"/>
      <c r="D554" s="218" t="s">
        <v>132</v>
      </c>
      <c r="E554" s="219" t="s">
        <v>1</v>
      </c>
      <c r="F554" s="220" t="s">
        <v>636</v>
      </c>
      <c r="G554" s="217"/>
      <c r="H554" s="219" t="s">
        <v>1</v>
      </c>
      <c r="I554" s="221"/>
      <c r="J554" s="217"/>
      <c r="K554" s="217"/>
      <c r="L554" s="222"/>
      <c r="M554" s="223"/>
      <c r="N554" s="224"/>
      <c r="O554" s="224"/>
      <c r="P554" s="224"/>
      <c r="Q554" s="224"/>
      <c r="R554" s="224"/>
      <c r="S554" s="224"/>
      <c r="T554" s="225"/>
      <c r="AT554" s="226" t="s">
        <v>132</v>
      </c>
      <c r="AU554" s="226" t="s">
        <v>130</v>
      </c>
      <c r="AV554" s="11" t="s">
        <v>21</v>
      </c>
      <c r="AW554" s="11" t="s">
        <v>38</v>
      </c>
      <c r="AX554" s="11" t="s">
        <v>76</v>
      </c>
      <c r="AY554" s="226" t="s">
        <v>122</v>
      </c>
    </row>
    <row r="555" s="12" customFormat="1">
      <c r="B555" s="227"/>
      <c r="C555" s="228"/>
      <c r="D555" s="218" t="s">
        <v>132</v>
      </c>
      <c r="E555" s="229" t="s">
        <v>1</v>
      </c>
      <c r="F555" s="230" t="s">
        <v>517</v>
      </c>
      <c r="G555" s="228"/>
      <c r="H555" s="231">
        <v>11</v>
      </c>
      <c r="I555" s="232"/>
      <c r="J555" s="228"/>
      <c r="K555" s="228"/>
      <c r="L555" s="233"/>
      <c r="M555" s="234"/>
      <c r="N555" s="235"/>
      <c r="O555" s="235"/>
      <c r="P555" s="235"/>
      <c r="Q555" s="235"/>
      <c r="R555" s="235"/>
      <c r="S555" s="235"/>
      <c r="T555" s="236"/>
      <c r="AT555" s="237" t="s">
        <v>132</v>
      </c>
      <c r="AU555" s="237" t="s">
        <v>130</v>
      </c>
      <c r="AV555" s="12" t="s">
        <v>130</v>
      </c>
      <c r="AW555" s="12" t="s">
        <v>38</v>
      </c>
      <c r="AX555" s="12" t="s">
        <v>76</v>
      </c>
      <c r="AY555" s="237" t="s">
        <v>122</v>
      </c>
    </row>
    <row r="556" s="11" customFormat="1">
      <c r="B556" s="216"/>
      <c r="C556" s="217"/>
      <c r="D556" s="218" t="s">
        <v>132</v>
      </c>
      <c r="E556" s="219" t="s">
        <v>1</v>
      </c>
      <c r="F556" s="220" t="s">
        <v>637</v>
      </c>
      <c r="G556" s="217"/>
      <c r="H556" s="219" t="s">
        <v>1</v>
      </c>
      <c r="I556" s="221"/>
      <c r="J556" s="217"/>
      <c r="K556" s="217"/>
      <c r="L556" s="222"/>
      <c r="M556" s="223"/>
      <c r="N556" s="224"/>
      <c r="O556" s="224"/>
      <c r="P556" s="224"/>
      <c r="Q556" s="224"/>
      <c r="R556" s="224"/>
      <c r="S556" s="224"/>
      <c r="T556" s="225"/>
      <c r="AT556" s="226" t="s">
        <v>132</v>
      </c>
      <c r="AU556" s="226" t="s">
        <v>130</v>
      </c>
      <c r="AV556" s="11" t="s">
        <v>21</v>
      </c>
      <c r="AW556" s="11" t="s">
        <v>38</v>
      </c>
      <c r="AX556" s="11" t="s">
        <v>76</v>
      </c>
      <c r="AY556" s="226" t="s">
        <v>122</v>
      </c>
    </row>
    <row r="557" s="12" customFormat="1">
      <c r="B557" s="227"/>
      <c r="C557" s="228"/>
      <c r="D557" s="218" t="s">
        <v>132</v>
      </c>
      <c r="E557" s="229" t="s">
        <v>1</v>
      </c>
      <c r="F557" s="230" t="s">
        <v>638</v>
      </c>
      <c r="G557" s="228"/>
      <c r="H557" s="231">
        <v>22</v>
      </c>
      <c r="I557" s="232"/>
      <c r="J557" s="228"/>
      <c r="K557" s="228"/>
      <c r="L557" s="233"/>
      <c r="M557" s="234"/>
      <c r="N557" s="235"/>
      <c r="O557" s="235"/>
      <c r="P557" s="235"/>
      <c r="Q557" s="235"/>
      <c r="R557" s="235"/>
      <c r="S557" s="235"/>
      <c r="T557" s="236"/>
      <c r="AT557" s="237" t="s">
        <v>132</v>
      </c>
      <c r="AU557" s="237" t="s">
        <v>130</v>
      </c>
      <c r="AV557" s="12" t="s">
        <v>130</v>
      </c>
      <c r="AW557" s="12" t="s">
        <v>38</v>
      </c>
      <c r="AX557" s="12" t="s">
        <v>76</v>
      </c>
      <c r="AY557" s="237" t="s">
        <v>122</v>
      </c>
    </row>
    <row r="558" s="13" customFormat="1">
      <c r="B558" s="238"/>
      <c r="C558" s="239"/>
      <c r="D558" s="218" t="s">
        <v>132</v>
      </c>
      <c r="E558" s="240" t="s">
        <v>1</v>
      </c>
      <c r="F558" s="241" t="s">
        <v>188</v>
      </c>
      <c r="G558" s="239"/>
      <c r="H558" s="242">
        <v>33</v>
      </c>
      <c r="I558" s="243"/>
      <c r="J558" s="239"/>
      <c r="K558" s="239"/>
      <c r="L558" s="244"/>
      <c r="M558" s="245"/>
      <c r="N558" s="246"/>
      <c r="O558" s="246"/>
      <c r="P558" s="246"/>
      <c r="Q558" s="246"/>
      <c r="R558" s="246"/>
      <c r="S558" s="246"/>
      <c r="T558" s="247"/>
      <c r="AT558" s="248" t="s">
        <v>132</v>
      </c>
      <c r="AU558" s="248" t="s">
        <v>130</v>
      </c>
      <c r="AV558" s="13" t="s">
        <v>129</v>
      </c>
      <c r="AW558" s="13" t="s">
        <v>38</v>
      </c>
      <c r="AX558" s="13" t="s">
        <v>21</v>
      </c>
      <c r="AY558" s="248" t="s">
        <v>122</v>
      </c>
    </row>
    <row r="559" s="1" customFormat="1" ht="16.5" customHeight="1">
      <c r="B559" s="37"/>
      <c r="C559" s="204" t="s">
        <v>639</v>
      </c>
      <c r="D559" s="204" t="s">
        <v>124</v>
      </c>
      <c r="E559" s="205" t="s">
        <v>640</v>
      </c>
      <c r="F559" s="206" t="s">
        <v>641</v>
      </c>
      <c r="G559" s="207" t="s">
        <v>575</v>
      </c>
      <c r="H559" s="208">
        <v>22</v>
      </c>
      <c r="I559" s="209"/>
      <c r="J559" s="210">
        <f>ROUND(I559*H559,2)</f>
        <v>0</v>
      </c>
      <c r="K559" s="206" t="s">
        <v>128</v>
      </c>
      <c r="L559" s="42"/>
      <c r="M559" s="211" t="s">
        <v>1</v>
      </c>
      <c r="N559" s="212" t="s">
        <v>48</v>
      </c>
      <c r="O559" s="78"/>
      <c r="P559" s="213">
        <f>O559*H559</f>
        <v>0</v>
      </c>
      <c r="Q559" s="213">
        <v>0.00084999999999999995</v>
      </c>
      <c r="R559" s="213">
        <f>Q559*H559</f>
        <v>0.018699999999999998</v>
      </c>
      <c r="S559" s="213">
        <v>0</v>
      </c>
      <c r="T559" s="214">
        <f>S559*H559</f>
        <v>0</v>
      </c>
      <c r="AR559" s="16" t="s">
        <v>226</v>
      </c>
      <c r="AT559" s="16" t="s">
        <v>124</v>
      </c>
      <c r="AU559" s="16" t="s">
        <v>130</v>
      </c>
      <c r="AY559" s="16" t="s">
        <v>122</v>
      </c>
      <c r="BE559" s="215">
        <f>IF(N559="základní",J559,0)</f>
        <v>0</v>
      </c>
      <c r="BF559" s="215">
        <f>IF(N559="snížená",J559,0)</f>
        <v>0</v>
      </c>
      <c r="BG559" s="215">
        <f>IF(N559="zákl. přenesená",J559,0)</f>
        <v>0</v>
      </c>
      <c r="BH559" s="215">
        <f>IF(N559="sníž. přenesená",J559,0)</f>
        <v>0</v>
      </c>
      <c r="BI559" s="215">
        <f>IF(N559="nulová",J559,0)</f>
        <v>0</v>
      </c>
      <c r="BJ559" s="16" t="s">
        <v>130</v>
      </c>
      <c r="BK559" s="215">
        <f>ROUND(I559*H559,2)</f>
        <v>0</v>
      </c>
      <c r="BL559" s="16" t="s">
        <v>226</v>
      </c>
      <c r="BM559" s="16" t="s">
        <v>642</v>
      </c>
    </row>
    <row r="560" s="11" customFormat="1">
      <c r="B560" s="216"/>
      <c r="C560" s="217"/>
      <c r="D560" s="218" t="s">
        <v>132</v>
      </c>
      <c r="E560" s="219" t="s">
        <v>1</v>
      </c>
      <c r="F560" s="220" t="s">
        <v>643</v>
      </c>
      <c r="G560" s="217"/>
      <c r="H560" s="219" t="s">
        <v>1</v>
      </c>
      <c r="I560" s="221"/>
      <c r="J560" s="217"/>
      <c r="K560" s="217"/>
      <c r="L560" s="222"/>
      <c r="M560" s="223"/>
      <c r="N560" s="224"/>
      <c r="O560" s="224"/>
      <c r="P560" s="224"/>
      <c r="Q560" s="224"/>
      <c r="R560" s="224"/>
      <c r="S560" s="224"/>
      <c r="T560" s="225"/>
      <c r="AT560" s="226" t="s">
        <v>132</v>
      </c>
      <c r="AU560" s="226" t="s">
        <v>130</v>
      </c>
      <c r="AV560" s="11" t="s">
        <v>21</v>
      </c>
      <c r="AW560" s="11" t="s">
        <v>38</v>
      </c>
      <c r="AX560" s="11" t="s">
        <v>76</v>
      </c>
      <c r="AY560" s="226" t="s">
        <v>122</v>
      </c>
    </row>
    <row r="561" s="11" customFormat="1">
      <c r="B561" s="216"/>
      <c r="C561" s="217"/>
      <c r="D561" s="218" t="s">
        <v>132</v>
      </c>
      <c r="E561" s="219" t="s">
        <v>1</v>
      </c>
      <c r="F561" s="220" t="s">
        <v>636</v>
      </c>
      <c r="G561" s="217"/>
      <c r="H561" s="219" t="s">
        <v>1</v>
      </c>
      <c r="I561" s="221"/>
      <c r="J561" s="217"/>
      <c r="K561" s="217"/>
      <c r="L561" s="222"/>
      <c r="M561" s="223"/>
      <c r="N561" s="224"/>
      <c r="O561" s="224"/>
      <c r="P561" s="224"/>
      <c r="Q561" s="224"/>
      <c r="R561" s="224"/>
      <c r="S561" s="224"/>
      <c r="T561" s="225"/>
      <c r="AT561" s="226" t="s">
        <v>132</v>
      </c>
      <c r="AU561" s="226" t="s">
        <v>130</v>
      </c>
      <c r="AV561" s="11" t="s">
        <v>21</v>
      </c>
      <c r="AW561" s="11" t="s">
        <v>38</v>
      </c>
      <c r="AX561" s="11" t="s">
        <v>76</v>
      </c>
      <c r="AY561" s="226" t="s">
        <v>122</v>
      </c>
    </row>
    <row r="562" s="12" customFormat="1">
      <c r="B562" s="227"/>
      <c r="C562" s="228"/>
      <c r="D562" s="218" t="s">
        <v>132</v>
      </c>
      <c r="E562" s="229" t="s">
        <v>1</v>
      </c>
      <c r="F562" s="230" t="s">
        <v>517</v>
      </c>
      <c r="G562" s="228"/>
      <c r="H562" s="231">
        <v>11</v>
      </c>
      <c r="I562" s="232"/>
      <c r="J562" s="228"/>
      <c r="K562" s="228"/>
      <c r="L562" s="233"/>
      <c r="M562" s="234"/>
      <c r="N562" s="235"/>
      <c r="O562" s="235"/>
      <c r="P562" s="235"/>
      <c r="Q562" s="235"/>
      <c r="R562" s="235"/>
      <c r="S562" s="235"/>
      <c r="T562" s="236"/>
      <c r="AT562" s="237" t="s">
        <v>132</v>
      </c>
      <c r="AU562" s="237" t="s">
        <v>130</v>
      </c>
      <c r="AV562" s="12" t="s">
        <v>130</v>
      </c>
      <c r="AW562" s="12" t="s">
        <v>38</v>
      </c>
      <c r="AX562" s="12" t="s">
        <v>76</v>
      </c>
      <c r="AY562" s="237" t="s">
        <v>122</v>
      </c>
    </row>
    <row r="563" s="11" customFormat="1">
      <c r="B563" s="216"/>
      <c r="C563" s="217"/>
      <c r="D563" s="218" t="s">
        <v>132</v>
      </c>
      <c r="E563" s="219" t="s">
        <v>1</v>
      </c>
      <c r="F563" s="220" t="s">
        <v>644</v>
      </c>
      <c r="G563" s="217"/>
      <c r="H563" s="219" t="s">
        <v>1</v>
      </c>
      <c r="I563" s="221"/>
      <c r="J563" s="217"/>
      <c r="K563" s="217"/>
      <c r="L563" s="222"/>
      <c r="M563" s="223"/>
      <c r="N563" s="224"/>
      <c r="O563" s="224"/>
      <c r="P563" s="224"/>
      <c r="Q563" s="224"/>
      <c r="R563" s="224"/>
      <c r="S563" s="224"/>
      <c r="T563" s="225"/>
      <c r="AT563" s="226" t="s">
        <v>132</v>
      </c>
      <c r="AU563" s="226" t="s">
        <v>130</v>
      </c>
      <c r="AV563" s="11" t="s">
        <v>21</v>
      </c>
      <c r="AW563" s="11" t="s">
        <v>38</v>
      </c>
      <c r="AX563" s="11" t="s">
        <v>76</v>
      </c>
      <c r="AY563" s="226" t="s">
        <v>122</v>
      </c>
    </row>
    <row r="564" s="12" customFormat="1">
      <c r="B564" s="227"/>
      <c r="C564" s="228"/>
      <c r="D564" s="218" t="s">
        <v>132</v>
      </c>
      <c r="E564" s="229" t="s">
        <v>1</v>
      </c>
      <c r="F564" s="230" t="s">
        <v>517</v>
      </c>
      <c r="G564" s="228"/>
      <c r="H564" s="231">
        <v>11</v>
      </c>
      <c r="I564" s="232"/>
      <c r="J564" s="228"/>
      <c r="K564" s="228"/>
      <c r="L564" s="233"/>
      <c r="M564" s="234"/>
      <c r="N564" s="235"/>
      <c r="O564" s="235"/>
      <c r="P564" s="235"/>
      <c r="Q564" s="235"/>
      <c r="R564" s="235"/>
      <c r="S564" s="235"/>
      <c r="T564" s="236"/>
      <c r="AT564" s="237" t="s">
        <v>132</v>
      </c>
      <c r="AU564" s="237" t="s">
        <v>130</v>
      </c>
      <c r="AV564" s="12" t="s">
        <v>130</v>
      </c>
      <c r="AW564" s="12" t="s">
        <v>38</v>
      </c>
      <c r="AX564" s="12" t="s">
        <v>76</v>
      </c>
      <c r="AY564" s="237" t="s">
        <v>122</v>
      </c>
    </row>
    <row r="565" s="13" customFormat="1">
      <c r="B565" s="238"/>
      <c r="C565" s="239"/>
      <c r="D565" s="218" t="s">
        <v>132</v>
      </c>
      <c r="E565" s="240" t="s">
        <v>1</v>
      </c>
      <c r="F565" s="241" t="s">
        <v>188</v>
      </c>
      <c r="G565" s="239"/>
      <c r="H565" s="242">
        <v>22</v>
      </c>
      <c r="I565" s="243"/>
      <c r="J565" s="239"/>
      <c r="K565" s="239"/>
      <c r="L565" s="244"/>
      <c r="M565" s="245"/>
      <c r="N565" s="246"/>
      <c r="O565" s="246"/>
      <c r="P565" s="246"/>
      <c r="Q565" s="246"/>
      <c r="R565" s="246"/>
      <c r="S565" s="246"/>
      <c r="T565" s="247"/>
      <c r="AT565" s="248" t="s">
        <v>132</v>
      </c>
      <c r="AU565" s="248" t="s">
        <v>130</v>
      </c>
      <c r="AV565" s="13" t="s">
        <v>129</v>
      </c>
      <c r="AW565" s="13" t="s">
        <v>38</v>
      </c>
      <c r="AX565" s="13" t="s">
        <v>21</v>
      </c>
      <c r="AY565" s="248" t="s">
        <v>122</v>
      </c>
    </row>
    <row r="566" s="1" customFormat="1" ht="16.5" customHeight="1">
      <c r="B566" s="37"/>
      <c r="C566" s="204" t="s">
        <v>645</v>
      </c>
      <c r="D566" s="204" t="s">
        <v>124</v>
      </c>
      <c r="E566" s="205" t="s">
        <v>646</v>
      </c>
      <c r="F566" s="206" t="s">
        <v>647</v>
      </c>
      <c r="G566" s="207" t="s">
        <v>575</v>
      </c>
      <c r="H566" s="208">
        <v>11</v>
      </c>
      <c r="I566" s="209"/>
      <c r="J566" s="210">
        <f>ROUND(I566*H566,2)</f>
        <v>0</v>
      </c>
      <c r="K566" s="206" t="s">
        <v>128</v>
      </c>
      <c r="L566" s="42"/>
      <c r="M566" s="211" t="s">
        <v>1</v>
      </c>
      <c r="N566" s="212" t="s">
        <v>48</v>
      </c>
      <c r="O566" s="78"/>
      <c r="P566" s="213">
        <f>O566*H566</f>
        <v>0</v>
      </c>
      <c r="Q566" s="213">
        <v>0.00044000000000000002</v>
      </c>
      <c r="R566" s="213">
        <f>Q566*H566</f>
        <v>0.0048400000000000006</v>
      </c>
      <c r="S566" s="213">
        <v>0</v>
      </c>
      <c r="T566" s="214">
        <f>S566*H566</f>
        <v>0</v>
      </c>
      <c r="AR566" s="16" t="s">
        <v>226</v>
      </c>
      <c r="AT566" s="16" t="s">
        <v>124</v>
      </c>
      <c r="AU566" s="16" t="s">
        <v>130</v>
      </c>
      <c r="AY566" s="16" t="s">
        <v>122</v>
      </c>
      <c r="BE566" s="215">
        <f>IF(N566="základní",J566,0)</f>
        <v>0</v>
      </c>
      <c r="BF566" s="215">
        <f>IF(N566="snížená",J566,0)</f>
        <v>0</v>
      </c>
      <c r="BG566" s="215">
        <f>IF(N566="zákl. přenesená",J566,0)</f>
        <v>0</v>
      </c>
      <c r="BH566" s="215">
        <f>IF(N566="sníž. přenesená",J566,0)</f>
        <v>0</v>
      </c>
      <c r="BI566" s="215">
        <f>IF(N566="nulová",J566,0)</f>
        <v>0</v>
      </c>
      <c r="BJ566" s="16" t="s">
        <v>130</v>
      </c>
      <c r="BK566" s="215">
        <f>ROUND(I566*H566,2)</f>
        <v>0</v>
      </c>
      <c r="BL566" s="16" t="s">
        <v>226</v>
      </c>
      <c r="BM566" s="16" t="s">
        <v>648</v>
      </c>
    </row>
    <row r="567" s="11" customFormat="1">
      <c r="B567" s="216"/>
      <c r="C567" s="217"/>
      <c r="D567" s="218" t="s">
        <v>132</v>
      </c>
      <c r="E567" s="219" t="s">
        <v>1</v>
      </c>
      <c r="F567" s="220" t="s">
        <v>649</v>
      </c>
      <c r="G567" s="217"/>
      <c r="H567" s="219" t="s">
        <v>1</v>
      </c>
      <c r="I567" s="221"/>
      <c r="J567" s="217"/>
      <c r="K567" s="217"/>
      <c r="L567" s="222"/>
      <c r="M567" s="223"/>
      <c r="N567" s="224"/>
      <c r="O567" s="224"/>
      <c r="P567" s="224"/>
      <c r="Q567" s="224"/>
      <c r="R567" s="224"/>
      <c r="S567" s="224"/>
      <c r="T567" s="225"/>
      <c r="AT567" s="226" t="s">
        <v>132</v>
      </c>
      <c r="AU567" s="226" t="s">
        <v>130</v>
      </c>
      <c r="AV567" s="11" t="s">
        <v>21</v>
      </c>
      <c r="AW567" s="11" t="s">
        <v>38</v>
      </c>
      <c r="AX567" s="11" t="s">
        <v>76</v>
      </c>
      <c r="AY567" s="226" t="s">
        <v>122</v>
      </c>
    </row>
    <row r="568" s="12" customFormat="1">
      <c r="B568" s="227"/>
      <c r="C568" s="228"/>
      <c r="D568" s="218" t="s">
        <v>132</v>
      </c>
      <c r="E568" s="229" t="s">
        <v>1</v>
      </c>
      <c r="F568" s="230" t="s">
        <v>517</v>
      </c>
      <c r="G568" s="228"/>
      <c r="H568" s="231">
        <v>11</v>
      </c>
      <c r="I568" s="232"/>
      <c r="J568" s="228"/>
      <c r="K568" s="228"/>
      <c r="L568" s="233"/>
      <c r="M568" s="234"/>
      <c r="N568" s="235"/>
      <c r="O568" s="235"/>
      <c r="P568" s="235"/>
      <c r="Q568" s="235"/>
      <c r="R568" s="235"/>
      <c r="S568" s="235"/>
      <c r="T568" s="236"/>
      <c r="AT568" s="237" t="s">
        <v>132</v>
      </c>
      <c r="AU568" s="237" t="s">
        <v>130</v>
      </c>
      <c r="AV568" s="12" t="s">
        <v>130</v>
      </c>
      <c r="AW568" s="12" t="s">
        <v>38</v>
      </c>
      <c r="AX568" s="12" t="s">
        <v>21</v>
      </c>
      <c r="AY568" s="237" t="s">
        <v>122</v>
      </c>
    </row>
    <row r="569" s="1" customFormat="1" ht="16.5" customHeight="1">
      <c r="B569" s="37"/>
      <c r="C569" s="262" t="s">
        <v>650</v>
      </c>
      <c r="D569" s="262" t="s">
        <v>584</v>
      </c>
      <c r="E569" s="263" t="s">
        <v>651</v>
      </c>
      <c r="F569" s="264" t="s">
        <v>652</v>
      </c>
      <c r="G569" s="265" t="s">
        <v>212</v>
      </c>
      <c r="H569" s="266">
        <v>11</v>
      </c>
      <c r="I569" s="267"/>
      <c r="J569" s="268">
        <f>ROUND(I569*H569,2)</f>
        <v>0</v>
      </c>
      <c r="K569" s="264" t="s">
        <v>1</v>
      </c>
      <c r="L569" s="269"/>
      <c r="M569" s="270" t="s">
        <v>1</v>
      </c>
      <c r="N569" s="271" t="s">
        <v>48</v>
      </c>
      <c r="O569" s="78"/>
      <c r="P569" s="213">
        <f>O569*H569</f>
        <v>0</v>
      </c>
      <c r="Q569" s="213">
        <v>0.0044999999999999997</v>
      </c>
      <c r="R569" s="213">
        <f>Q569*H569</f>
        <v>0.049499999999999995</v>
      </c>
      <c r="S569" s="213">
        <v>0</v>
      </c>
      <c r="T569" s="214">
        <f>S569*H569</f>
        <v>0</v>
      </c>
      <c r="AR569" s="16" t="s">
        <v>332</v>
      </c>
      <c r="AT569" s="16" t="s">
        <v>584</v>
      </c>
      <c r="AU569" s="16" t="s">
        <v>130</v>
      </c>
      <c r="AY569" s="16" t="s">
        <v>122</v>
      </c>
      <c r="BE569" s="215">
        <f>IF(N569="základní",J569,0)</f>
        <v>0</v>
      </c>
      <c r="BF569" s="215">
        <f>IF(N569="snížená",J569,0)</f>
        <v>0</v>
      </c>
      <c r="BG569" s="215">
        <f>IF(N569="zákl. přenesená",J569,0)</f>
        <v>0</v>
      </c>
      <c r="BH569" s="215">
        <f>IF(N569="sníž. přenesená",J569,0)</f>
        <v>0</v>
      </c>
      <c r="BI569" s="215">
        <f>IF(N569="nulová",J569,0)</f>
        <v>0</v>
      </c>
      <c r="BJ569" s="16" t="s">
        <v>130</v>
      </c>
      <c r="BK569" s="215">
        <f>ROUND(I569*H569,2)</f>
        <v>0</v>
      </c>
      <c r="BL569" s="16" t="s">
        <v>226</v>
      </c>
      <c r="BM569" s="16" t="s">
        <v>653</v>
      </c>
    </row>
    <row r="570" s="11" customFormat="1">
      <c r="B570" s="216"/>
      <c r="C570" s="217"/>
      <c r="D570" s="218" t="s">
        <v>132</v>
      </c>
      <c r="E570" s="219" t="s">
        <v>1</v>
      </c>
      <c r="F570" s="220" t="s">
        <v>654</v>
      </c>
      <c r="G570" s="217"/>
      <c r="H570" s="219" t="s">
        <v>1</v>
      </c>
      <c r="I570" s="221"/>
      <c r="J570" s="217"/>
      <c r="K570" s="217"/>
      <c r="L570" s="222"/>
      <c r="M570" s="223"/>
      <c r="N570" s="224"/>
      <c r="O570" s="224"/>
      <c r="P570" s="224"/>
      <c r="Q570" s="224"/>
      <c r="R570" s="224"/>
      <c r="S570" s="224"/>
      <c r="T570" s="225"/>
      <c r="AT570" s="226" t="s">
        <v>132</v>
      </c>
      <c r="AU570" s="226" t="s">
        <v>130</v>
      </c>
      <c r="AV570" s="11" t="s">
        <v>21</v>
      </c>
      <c r="AW570" s="11" t="s">
        <v>38</v>
      </c>
      <c r="AX570" s="11" t="s">
        <v>76</v>
      </c>
      <c r="AY570" s="226" t="s">
        <v>122</v>
      </c>
    </row>
    <row r="571" s="12" customFormat="1">
      <c r="B571" s="227"/>
      <c r="C571" s="228"/>
      <c r="D571" s="218" t="s">
        <v>132</v>
      </c>
      <c r="E571" s="229" t="s">
        <v>1</v>
      </c>
      <c r="F571" s="230" t="s">
        <v>517</v>
      </c>
      <c r="G571" s="228"/>
      <c r="H571" s="231">
        <v>11</v>
      </c>
      <c r="I571" s="232"/>
      <c r="J571" s="228"/>
      <c r="K571" s="228"/>
      <c r="L571" s="233"/>
      <c r="M571" s="234"/>
      <c r="N571" s="235"/>
      <c r="O571" s="235"/>
      <c r="P571" s="235"/>
      <c r="Q571" s="235"/>
      <c r="R571" s="235"/>
      <c r="S571" s="235"/>
      <c r="T571" s="236"/>
      <c r="AT571" s="237" t="s">
        <v>132</v>
      </c>
      <c r="AU571" s="237" t="s">
        <v>130</v>
      </c>
      <c r="AV571" s="12" t="s">
        <v>130</v>
      </c>
      <c r="AW571" s="12" t="s">
        <v>38</v>
      </c>
      <c r="AX571" s="12" t="s">
        <v>21</v>
      </c>
      <c r="AY571" s="237" t="s">
        <v>122</v>
      </c>
    </row>
    <row r="572" s="1" customFormat="1" ht="16.5" customHeight="1">
      <c r="B572" s="37"/>
      <c r="C572" s="204" t="s">
        <v>655</v>
      </c>
      <c r="D572" s="204" t="s">
        <v>124</v>
      </c>
      <c r="E572" s="205" t="s">
        <v>656</v>
      </c>
      <c r="F572" s="206" t="s">
        <v>657</v>
      </c>
      <c r="G572" s="207" t="s">
        <v>575</v>
      </c>
      <c r="H572" s="208">
        <v>3</v>
      </c>
      <c r="I572" s="209"/>
      <c r="J572" s="210">
        <f>ROUND(I572*H572,2)</f>
        <v>0</v>
      </c>
      <c r="K572" s="206" t="s">
        <v>128</v>
      </c>
      <c r="L572" s="42"/>
      <c r="M572" s="211" t="s">
        <v>1</v>
      </c>
      <c r="N572" s="212" t="s">
        <v>48</v>
      </c>
      <c r="O572" s="78"/>
      <c r="P572" s="213">
        <f>O572*H572</f>
        <v>0</v>
      </c>
      <c r="Q572" s="213">
        <v>0.0147</v>
      </c>
      <c r="R572" s="213">
        <f>Q572*H572</f>
        <v>0.0441</v>
      </c>
      <c r="S572" s="213">
        <v>0</v>
      </c>
      <c r="T572" s="214">
        <f>S572*H572</f>
        <v>0</v>
      </c>
      <c r="AR572" s="16" t="s">
        <v>226</v>
      </c>
      <c r="AT572" s="16" t="s">
        <v>124</v>
      </c>
      <c r="AU572" s="16" t="s">
        <v>130</v>
      </c>
      <c r="AY572" s="16" t="s">
        <v>122</v>
      </c>
      <c r="BE572" s="215">
        <f>IF(N572="základní",J572,0)</f>
        <v>0</v>
      </c>
      <c r="BF572" s="215">
        <f>IF(N572="snížená",J572,0)</f>
        <v>0</v>
      </c>
      <c r="BG572" s="215">
        <f>IF(N572="zákl. přenesená",J572,0)</f>
        <v>0</v>
      </c>
      <c r="BH572" s="215">
        <f>IF(N572="sníž. přenesená",J572,0)</f>
        <v>0</v>
      </c>
      <c r="BI572" s="215">
        <f>IF(N572="nulová",J572,0)</f>
        <v>0</v>
      </c>
      <c r="BJ572" s="16" t="s">
        <v>130</v>
      </c>
      <c r="BK572" s="215">
        <f>ROUND(I572*H572,2)</f>
        <v>0</v>
      </c>
      <c r="BL572" s="16" t="s">
        <v>226</v>
      </c>
      <c r="BM572" s="16" t="s">
        <v>658</v>
      </c>
    </row>
    <row r="573" s="11" customFormat="1">
      <c r="B573" s="216"/>
      <c r="C573" s="217"/>
      <c r="D573" s="218" t="s">
        <v>132</v>
      </c>
      <c r="E573" s="219" t="s">
        <v>1</v>
      </c>
      <c r="F573" s="220" t="s">
        <v>659</v>
      </c>
      <c r="G573" s="217"/>
      <c r="H573" s="219" t="s">
        <v>1</v>
      </c>
      <c r="I573" s="221"/>
      <c r="J573" s="217"/>
      <c r="K573" s="217"/>
      <c r="L573" s="222"/>
      <c r="M573" s="223"/>
      <c r="N573" s="224"/>
      <c r="O573" s="224"/>
      <c r="P573" s="224"/>
      <c r="Q573" s="224"/>
      <c r="R573" s="224"/>
      <c r="S573" s="224"/>
      <c r="T573" s="225"/>
      <c r="AT573" s="226" t="s">
        <v>132</v>
      </c>
      <c r="AU573" s="226" t="s">
        <v>130</v>
      </c>
      <c r="AV573" s="11" t="s">
        <v>21</v>
      </c>
      <c r="AW573" s="11" t="s">
        <v>38</v>
      </c>
      <c r="AX573" s="11" t="s">
        <v>76</v>
      </c>
      <c r="AY573" s="226" t="s">
        <v>122</v>
      </c>
    </row>
    <row r="574" s="12" customFormat="1">
      <c r="B574" s="227"/>
      <c r="C574" s="228"/>
      <c r="D574" s="218" t="s">
        <v>132</v>
      </c>
      <c r="E574" s="229" t="s">
        <v>1</v>
      </c>
      <c r="F574" s="230" t="s">
        <v>511</v>
      </c>
      <c r="G574" s="228"/>
      <c r="H574" s="231">
        <v>3</v>
      </c>
      <c r="I574" s="232"/>
      <c r="J574" s="228"/>
      <c r="K574" s="228"/>
      <c r="L574" s="233"/>
      <c r="M574" s="234"/>
      <c r="N574" s="235"/>
      <c r="O574" s="235"/>
      <c r="P574" s="235"/>
      <c r="Q574" s="235"/>
      <c r="R574" s="235"/>
      <c r="S574" s="235"/>
      <c r="T574" s="236"/>
      <c r="AT574" s="237" t="s">
        <v>132</v>
      </c>
      <c r="AU574" s="237" t="s">
        <v>130</v>
      </c>
      <c r="AV574" s="12" t="s">
        <v>130</v>
      </c>
      <c r="AW574" s="12" t="s">
        <v>38</v>
      </c>
      <c r="AX574" s="12" t="s">
        <v>21</v>
      </c>
      <c r="AY574" s="237" t="s">
        <v>122</v>
      </c>
    </row>
    <row r="575" s="1" customFormat="1" ht="16.5" customHeight="1">
      <c r="B575" s="37"/>
      <c r="C575" s="204" t="s">
        <v>660</v>
      </c>
      <c r="D575" s="204" t="s">
        <v>124</v>
      </c>
      <c r="E575" s="205" t="s">
        <v>661</v>
      </c>
      <c r="F575" s="206" t="s">
        <v>662</v>
      </c>
      <c r="G575" s="207" t="s">
        <v>575</v>
      </c>
      <c r="H575" s="208">
        <v>3</v>
      </c>
      <c r="I575" s="209"/>
      <c r="J575" s="210">
        <f>ROUND(I575*H575,2)</f>
        <v>0</v>
      </c>
      <c r="K575" s="206" t="s">
        <v>1</v>
      </c>
      <c r="L575" s="42"/>
      <c r="M575" s="211" t="s">
        <v>1</v>
      </c>
      <c r="N575" s="212" t="s">
        <v>48</v>
      </c>
      <c r="O575" s="78"/>
      <c r="P575" s="213">
        <f>O575*H575</f>
        <v>0</v>
      </c>
      <c r="Q575" s="213">
        <v>0.01566</v>
      </c>
      <c r="R575" s="213">
        <f>Q575*H575</f>
        <v>0.046980000000000001</v>
      </c>
      <c r="S575" s="213">
        <v>0</v>
      </c>
      <c r="T575" s="214">
        <f>S575*H575</f>
        <v>0</v>
      </c>
      <c r="AR575" s="16" t="s">
        <v>226</v>
      </c>
      <c r="AT575" s="16" t="s">
        <v>124</v>
      </c>
      <c r="AU575" s="16" t="s">
        <v>130</v>
      </c>
      <c r="AY575" s="16" t="s">
        <v>122</v>
      </c>
      <c r="BE575" s="215">
        <f>IF(N575="základní",J575,0)</f>
        <v>0</v>
      </c>
      <c r="BF575" s="215">
        <f>IF(N575="snížená",J575,0)</f>
        <v>0</v>
      </c>
      <c r="BG575" s="215">
        <f>IF(N575="zákl. přenesená",J575,0)</f>
        <v>0</v>
      </c>
      <c r="BH575" s="215">
        <f>IF(N575="sníž. přenesená",J575,0)</f>
        <v>0</v>
      </c>
      <c r="BI575" s="215">
        <f>IF(N575="nulová",J575,0)</f>
        <v>0</v>
      </c>
      <c r="BJ575" s="16" t="s">
        <v>130</v>
      </c>
      <c r="BK575" s="215">
        <f>ROUND(I575*H575,2)</f>
        <v>0</v>
      </c>
      <c r="BL575" s="16" t="s">
        <v>226</v>
      </c>
      <c r="BM575" s="16" t="s">
        <v>663</v>
      </c>
    </row>
    <row r="576" s="11" customFormat="1">
      <c r="B576" s="216"/>
      <c r="C576" s="217"/>
      <c r="D576" s="218" t="s">
        <v>132</v>
      </c>
      <c r="E576" s="219" t="s">
        <v>1</v>
      </c>
      <c r="F576" s="220" t="s">
        <v>664</v>
      </c>
      <c r="G576" s="217"/>
      <c r="H576" s="219" t="s">
        <v>1</v>
      </c>
      <c r="I576" s="221"/>
      <c r="J576" s="217"/>
      <c r="K576" s="217"/>
      <c r="L576" s="222"/>
      <c r="M576" s="223"/>
      <c r="N576" s="224"/>
      <c r="O576" s="224"/>
      <c r="P576" s="224"/>
      <c r="Q576" s="224"/>
      <c r="R576" s="224"/>
      <c r="S576" s="224"/>
      <c r="T576" s="225"/>
      <c r="AT576" s="226" t="s">
        <v>132</v>
      </c>
      <c r="AU576" s="226" t="s">
        <v>130</v>
      </c>
      <c r="AV576" s="11" t="s">
        <v>21</v>
      </c>
      <c r="AW576" s="11" t="s">
        <v>38</v>
      </c>
      <c r="AX576" s="11" t="s">
        <v>76</v>
      </c>
      <c r="AY576" s="226" t="s">
        <v>122</v>
      </c>
    </row>
    <row r="577" s="12" customFormat="1">
      <c r="B577" s="227"/>
      <c r="C577" s="228"/>
      <c r="D577" s="218" t="s">
        <v>132</v>
      </c>
      <c r="E577" s="229" t="s">
        <v>1</v>
      </c>
      <c r="F577" s="230" t="s">
        <v>511</v>
      </c>
      <c r="G577" s="228"/>
      <c r="H577" s="231">
        <v>3</v>
      </c>
      <c r="I577" s="232"/>
      <c r="J577" s="228"/>
      <c r="K577" s="228"/>
      <c r="L577" s="233"/>
      <c r="M577" s="234"/>
      <c r="N577" s="235"/>
      <c r="O577" s="235"/>
      <c r="P577" s="235"/>
      <c r="Q577" s="235"/>
      <c r="R577" s="235"/>
      <c r="S577" s="235"/>
      <c r="T577" s="236"/>
      <c r="AT577" s="237" t="s">
        <v>132</v>
      </c>
      <c r="AU577" s="237" t="s">
        <v>130</v>
      </c>
      <c r="AV577" s="12" t="s">
        <v>130</v>
      </c>
      <c r="AW577" s="12" t="s">
        <v>38</v>
      </c>
      <c r="AX577" s="12" t="s">
        <v>21</v>
      </c>
      <c r="AY577" s="237" t="s">
        <v>122</v>
      </c>
    </row>
    <row r="578" s="1" customFormat="1" ht="16.5" customHeight="1">
      <c r="B578" s="37"/>
      <c r="C578" s="204" t="s">
        <v>665</v>
      </c>
      <c r="D578" s="204" t="s">
        <v>124</v>
      </c>
      <c r="E578" s="205" t="s">
        <v>666</v>
      </c>
      <c r="F578" s="206" t="s">
        <v>667</v>
      </c>
      <c r="G578" s="207" t="s">
        <v>575</v>
      </c>
      <c r="H578" s="208">
        <v>11</v>
      </c>
      <c r="I578" s="209"/>
      <c r="J578" s="210">
        <f>ROUND(I578*H578,2)</f>
        <v>0</v>
      </c>
      <c r="K578" s="206" t="s">
        <v>128</v>
      </c>
      <c r="L578" s="42"/>
      <c r="M578" s="211" t="s">
        <v>1</v>
      </c>
      <c r="N578" s="212" t="s">
        <v>48</v>
      </c>
      <c r="O578" s="78"/>
      <c r="P578" s="213">
        <f>O578*H578</f>
        <v>0</v>
      </c>
      <c r="Q578" s="213">
        <v>0.036249999999999998</v>
      </c>
      <c r="R578" s="213">
        <f>Q578*H578</f>
        <v>0.39874999999999999</v>
      </c>
      <c r="S578" s="213">
        <v>0</v>
      </c>
      <c r="T578" s="214">
        <f>S578*H578</f>
        <v>0</v>
      </c>
      <c r="AR578" s="16" t="s">
        <v>226</v>
      </c>
      <c r="AT578" s="16" t="s">
        <v>124</v>
      </c>
      <c r="AU578" s="16" t="s">
        <v>130</v>
      </c>
      <c r="AY578" s="16" t="s">
        <v>122</v>
      </c>
      <c r="BE578" s="215">
        <f>IF(N578="základní",J578,0)</f>
        <v>0</v>
      </c>
      <c r="BF578" s="215">
        <f>IF(N578="snížená",J578,0)</f>
        <v>0</v>
      </c>
      <c r="BG578" s="215">
        <f>IF(N578="zákl. přenesená",J578,0)</f>
        <v>0</v>
      </c>
      <c r="BH578" s="215">
        <f>IF(N578="sníž. přenesená",J578,0)</f>
        <v>0</v>
      </c>
      <c r="BI578" s="215">
        <f>IF(N578="nulová",J578,0)</f>
        <v>0</v>
      </c>
      <c r="BJ578" s="16" t="s">
        <v>130</v>
      </c>
      <c r="BK578" s="215">
        <f>ROUND(I578*H578,2)</f>
        <v>0</v>
      </c>
      <c r="BL578" s="16" t="s">
        <v>226</v>
      </c>
      <c r="BM578" s="16" t="s">
        <v>668</v>
      </c>
    </row>
    <row r="579" s="11" customFormat="1">
      <c r="B579" s="216"/>
      <c r="C579" s="217"/>
      <c r="D579" s="218" t="s">
        <v>132</v>
      </c>
      <c r="E579" s="219" t="s">
        <v>1</v>
      </c>
      <c r="F579" s="220" t="s">
        <v>669</v>
      </c>
      <c r="G579" s="217"/>
      <c r="H579" s="219" t="s">
        <v>1</v>
      </c>
      <c r="I579" s="221"/>
      <c r="J579" s="217"/>
      <c r="K579" s="217"/>
      <c r="L579" s="222"/>
      <c r="M579" s="223"/>
      <c r="N579" s="224"/>
      <c r="O579" s="224"/>
      <c r="P579" s="224"/>
      <c r="Q579" s="224"/>
      <c r="R579" s="224"/>
      <c r="S579" s="224"/>
      <c r="T579" s="225"/>
      <c r="AT579" s="226" t="s">
        <v>132</v>
      </c>
      <c r="AU579" s="226" t="s">
        <v>130</v>
      </c>
      <c r="AV579" s="11" t="s">
        <v>21</v>
      </c>
      <c r="AW579" s="11" t="s">
        <v>38</v>
      </c>
      <c r="AX579" s="11" t="s">
        <v>76</v>
      </c>
      <c r="AY579" s="226" t="s">
        <v>122</v>
      </c>
    </row>
    <row r="580" s="12" customFormat="1">
      <c r="B580" s="227"/>
      <c r="C580" s="228"/>
      <c r="D580" s="218" t="s">
        <v>132</v>
      </c>
      <c r="E580" s="229" t="s">
        <v>1</v>
      </c>
      <c r="F580" s="230" t="s">
        <v>670</v>
      </c>
      <c r="G580" s="228"/>
      <c r="H580" s="231">
        <v>11</v>
      </c>
      <c r="I580" s="232"/>
      <c r="J580" s="228"/>
      <c r="K580" s="228"/>
      <c r="L580" s="233"/>
      <c r="M580" s="234"/>
      <c r="N580" s="235"/>
      <c r="O580" s="235"/>
      <c r="P580" s="235"/>
      <c r="Q580" s="235"/>
      <c r="R580" s="235"/>
      <c r="S580" s="235"/>
      <c r="T580" s="236"/>
      <c r="AT580" s="237" t="s">
        <v>132</v>
      </c>
      <c r="AU580" s="237" t="s">
        <v>130</v>
      </c>
      <c r="AV580" s="12" t="s">
        <v>130</v>
      </c>
      <c r="AW580" s="12" t="s">
        <v>38</v>
      </c>
      <c r="AX580" s="12" t="s">
        <v>21</v>
      </c>
      <c r="AY580" s="237" t="s">
        <v>122</v>
      </c>
    </row>
    <row r="581" s="1" customFormat="1" ht="16.5" customHeight="1">
      <c r="B581" s="37"/>
      <c r="C581" s="204" t="s">
        <v>671</v>
      </c>
      <c r="D581" s="204" t="s">
        <v>124</v>
      </c>
      <c r="E581" s="205" t="s">
        <v>672</v>
      </c>
      <c r="F581" s="206" t="s">
        <v>673</v>
      </c>
      <c r="G581" s="207" t="s">
        <v>575</v>
      </c>
      <c r="H581" s="208">
        <v>29</v>
      </c>
      <c r="I581" s="209"/>
      <c r="J581" s="210">
        <f>ROUND(I581*H581,2)</f>
        <v>0</v>
      </c>
      <c r="K581" s="206" t="s">
        <v>128</v>
      </c>
      <c r="L581" s="42"/>
      <c r="M581" s="211" t="s">
        <v>1</v>
      </c>
      <c r="N581" s="212" t="s">
        <v>48</v>
      </c>
      <c r="O581" s="78"/>
      <c r="P581" s="213">
        <f>O581*H581</f>
        <v>0</v>
      </c>
      <c r="Q581" s="213">
        <v>0</v>
      </c>
      <c r="R581" s="213">
        <f>Q581*H581</f>
        <v>0</v>
      </c>
      <c r="S581" s="213">
        <v>0.00156</v>
      </c>
      <c r="T581" s="214">
        <f>S581*H581</f>
        <v>0.045240000000000002</v>
      </c>
      <c r="AR581" s="16" t="s">
        <v>226</v>
      </c>
      <c r="AT581" s="16" t="s">
        <v>124</v>
      </c>
      <c r="AU581" s="16" t="s">
        <v>130</v>
      </c>
      <c r="AY581" s="16" t="s">
        <v>122</v>
      </c>
      <c r="BE581" s="215">
        <f>IF(N581="základní",J581,0)</f>
        <v>0</v>
      </c>
      <c r="BF581" s="215">
        <f>IF(N581="snížená",J581,0)</f>
        <v>0</v>
      </c>
      <c r="BG581" s="215">
        <f>IF(N581="zákl. přenesená",J581,0)</f>
        <v>0</v>
      </c>
      <c r="BH581" s="215">
        <f>IF(N581="sníž. přenesená",J581,0)</f>
        <v>0</v>
      </c>
      <c r="BI581" s="215">
        <f>IF(N581="nulová",J581,0)</f>
        <v>0</v>
      </c>
      <c r="BJ581" s="16" t="s">
        <v>130</v>
      </c>
      <c r="BK581" s="215">
        <f>ROUND(I581*H581,2)</f>
        <v>0</v>
      </c>
      <c r="BL581" s="16" t="s">
        <v>226</v>
      </c>
      <c r="BM581" s="16" t="s">
        <v>674</v>
      </c>
    </row>
    <row r="582" s="11" customFormat="1">
      <c r="B582" s="216"/>
      <c r="C582" s="217"/>
      <c r="D582" s="218" t="s">
        <v>132</v>
      </c>
      <c r="E582" s="219" t="s">
        <v>1</v>
      </c>
      <c r="F582" s="220" t="s">
        <v>675</v>
      </c>
      <c r="G582" s="217"/>
      <c r="H582" s="219" t="s">
        <v>1</v>
      </c>
      <c r="I582" s="221"/>
      <c r="J582" s="217"/>
      <c r="K582" s="217"/>
      <c r="L582" s="222"/>
      <c r="M582" s="223"/>
      <c r="N582" s="224"/>
      <c r="O582" s="224"/>
      <c r="P582" s="224"/>
      <c r="Q582" s="224"/>
      <c r="R582" s="224"/>
      <c r="S582" s="224"/>
      <c r="T582" s="225"/>
      <c r="AT582" s="226" t="s">
        <v>132</v>
      </c>
      <c r="AU582" s="226" t="s">
        <v>130</v>
      </c>
      <c r="AV582" s="11" t="s">
        <v>21</v>
      </c>
      <c r="AW582" s="11" t="s">
        <v>38</v>
      </c>
      <c r="AX582" s="11" t="s">
        <v>76</v>
      </c>
      <c r="AY582" s="226" t="s">
        <v>122</v>
      </c>
    </row>
    <row r="583" s="11" customFormat="1">
      <c r="B583" s="216"/>
      <c r="C583" s="217"/>
      <c r="D583" s="218" t="s">
        <v>132</v>
      </c>
      <c r="E583" s="219" t="s">
        <v>1</v>
      </c>
      <c r="F583" s="220" t="s">
        <v>676</v>
      </c>
      <c r="G583" s="217"/>
      <c r="H583" s="219" t="s">
        <v>1</v>
      </c>
      <c r="I583" s="221"/>
      <c r="J583" s="217"/>
      <c r="K583" s="217"/>
      <c r="L583" s="222"/>
      <c r="M583" s="223"/>
      <c r="N583" s="224"/>
      <c r="O583" s="224"/>
      <c r="P583" s="224"/>
      <c r="Q583" s="224"/>
      <c r="R583" s="224"/>
      <c r="S583" s="224"/>
      <c r="T583" s="225"/>
      <c r="AT583" s="226" t="s">
        <v>132</v>
      </c>
      <c r="AU583" s="226" t="s">
        <v>130</v>
      </c>
      <c r="AV583" s="11" t="s">
        <v>21</v>
      </c>
      <c r="AW583" s="11" t="s">
        <v>38</v>
      </c>
      <c r="AX583" s="11" t="s">
        <v>76</v>
      </c>
      <c r="AY583" s="226" t="s">
        <v>122</v>
      </c>
    </row>
    <row r="584" s="11" customFormat="1">
      <c r="B584" s="216"/>
      <c r="C584" s="217"/>
      <c r="D584" s="218" t="s">
        <v>132</v>
      </c>
      <c r="E584" s="219" t="s">
        <v>1</v>
      </c>
      <c r="F584" s="220" t="s">
        <v>294</v>
      </c>
      <c r="G584" s="217"/>
      <c r="H584" s="219" t="s">
        <v>1</v>
      </c>
      <c r="I584" s="221"/>
      <c r="J584" s="217"/>
      <c r="K584" s="217"/>
      <c r="L584" s="222"/>
      <c r="M584" s="223"/>
      <c r="N584" s="224"/>
      <c r="O584" s="224"/>
      <c r="P584" s="224"/>
      <c r="Q584" s="224"/>
      <c r="R584" s="224"/>
      <c r="S584" s="224"/>
      <c r="T584" s="225"/>
      <c r="AT584" s="226" t="s">
        <v>132</v>
      </c>
      <c r="AU584" s="226" t="s">
        <v>130</v>
      </c>
      <c r="AV584" s="11" t="s">
        <v>21</v>
      </c>
      <c r="AW584" s="11" t="s">
        <v>38</v>
      </c>
      <c r="AX584" s="11" t="s">
        <v>76</v>
      </c>
      <c r="AY584" s="226" t="s">
        <v>122</v>
      </c>
    </row>
    <row r="585" s="12" customFormat="1">
      <c r="B585" s="227"/>
      <c r="C585" s="228"/>
      <c r="D585" s="218" t="s">
        <v>132</v>
      </c>
      <c r="E585" s="229" t="s">
        <v>1</v>
      </c>
      <c r="F585" s="230" t="s">
        <v>677</v>
      </c>
      <c r="G585" s="228"/>
      <c r="H585" s="231">
        <v>19</v>
      </c>
      <c r="I585" s="232"/>
      <c r="J585" s="228"/>
      <c r="K585" s="228"/>
      <c r="L585" s="233"/>
      <c r="M585" s="234"/>
      <c r="N585" s="235"/>
      <c r="O585" s="235"/>
      <c r="P585" s="235"/>
      <c r="Q585" s="235"/>
      <c r="R585" s="235"/>
      <c r="S585" s="235"/>
      <c r="T585" s="236"/>
      <c r="AT585" s="237" t="s">
        <v>132</v>
      </c>
      <c r="AU585" s="237" t="s">
        <v>130</v>
      </c>
      <c r="AV585" s="12" t="s">
        <v>130</v>
      </c>
      <c r="AW585" s="12" t="s">
        <v>38</v>
      </c>
      <c r="AX585" s="12" t="s">
        <v>76</v>
      </c>
      <c r="AY585" s="237" t="s">
        <v>122</v>
      </c>
    </row>
    <row r="586" s="11" customFormat="1">
      <c r="B586" s="216"/>
      <c r="C586" s="217"/>
      <c r="D586" s="218" t="s">
        <v>132</v>
      </c>
      <c r="E586" s="219" t="s">
        <v>1</v>
      </c>
      <c r="F586" s="220" t="s">
        <v>296</v>
      </c>
      <c r="G586" s="217"/>
      <c r="H586" s="219" t="s">
        <v>1</v>
      </c>
      <c r="I586" s="221"/>
      <c r="J586" s="217"/>
      <c r="K586" s="217"/>
      <c r="L586" s="222"/>
      <c r="M586" s="223"/>
      <c r="N586" s="224"/>
      <c r="O586" s="224"/>
      <c r="P586" s="224"/>
      <c r="Q586" s="224"/>
      <c r="R586" s="224"/>
      <c r="S586" s="224"/>
      <c r="T586" s="225"/>
      <c r="AT586" s="226" t="s">
        <v>132</v>
      </c>
      <c r="AU586" s="226" t="s">
        <v>130</v>
      </c>
      <c r="AV586" s="11" t="s">
        <v>21</v>
      </c>
      <c r="AW586" s="11" t="s">
        <v>38</v>
      </c>
      <c r="AX586" s="11" t="s">
        <v>76</v>
      </c>
      <c r="AY586" s="226" t="s">
        <v>122</v>
      </c>
    </row>
    <row r="587" s="12" customFormat="1">
      <c r="B587" s="227"/>
      <c r="C587" s="228"/>
      <c r="D587" s="218" t="s">
        <v>132</v>
      </c>
      <c r="E587" s="229" t="s">
        <v>1</v>
      </c>
      <c r="F587" s="230" t="s">
        <v>678</v>
      </c>
      <c r="G587" s="228"/>
      <c r="H587" s="231">
        <v>10</v>
      </c>
      <c r="I587" s="232"/>
      <c r="J587" s="228"/>
      <c r="K587" s="228"/>
      <c r="L587" s="233"/>
      <c r="M587" s="234"/>
      <c r="N587" s="235"/>
      <c r="O587" s="235"/>
      <c r="P587" s="235"/>
      <c r="Q587" s="235"/>
      <c r="R587" s="235"/>
      <c r="S587" s="235"/>
      <c r="T587" s="236"/>
      <c r="AT587" s="237" t="s">
        <v>132</v>
      </c>
      <c r="AU587" s="237" t="s">
        <v>130</v>
      </c>
      <c r="AV587" s="12" t="s">
        <v>130</v>
      </c>
      <c r="AW587" s="12" t="s">
        <v>38</v>
      </c>
      <c r="AX587" s="12" t="s">
        <v>76</v>
      </c>
      <c r="AY587" s="237" t="s">
        <v>122</v>
      </c>
    </row>
    <row r="588" s="13" customFormat="1">
      <c r="B588" s="238"/>
      <c r="C588" s="239"/>
      <c r="D588" s="218" t="s">
        <v>132</v>
      </c>
      <c r="E588" s="240" t="s">
        <v>1</v>
      </c>
      <c r="F588" s="241" t="s">
        <v>188</v>
      </c>
      <c r="G588" s="239"/>
      <c r="H588" s="242">
        <v>29</v>
      </c>
      <c r="I588" s="243"/>
      <c r="J588" s="239"/>
      <c r="K588" s="239"/>
      <c r="L588" s="244"/>
      <c r="M588" s="245"/>
      <c r="N588" s="246"/>
      <c r="O588" s="246"/>
      <c r="P588" s="246"/>
      <c r="Q588" s="246"/>
      <c r="R588" s="246"/>
      <c r="S588" s="246"/>
      <c r="T588" s="247"/>
      <c r="AT588" s="248" t="s">
        <v>132</v>
      </c>
      <c r="AU588" s="248" t="s">
        <v>130</v>
      </c>
      <c r="AV588" s="13" t="s">
        <v>129</v>
      </c>
      <c r="AW588" s="13" t="s">
        <v>38</v>
      </c>
      <c r="AX588" s="13" t="s">
        <v>21</v>
      </c>
      <c r="AY588" s="248" t="s">
        <v>122</v>
      </c>
    </row>
    <row r="589" s="1" customFormat="1" ht="16.5" customHeight="1">
      <c r="B589" s="37"/>
      <c r="C589" s="204" t="s">
        <v>679</v>
      </c>
      <c r="D589" s="204" t="s">
        <v>124</v>
      </c>
      <c r="E589" s="205" t="s">
        <v>680</v>
      </c>
      <c r="F589" s="206" t="s">
        <v>681</v>
      </c>
      <c r="G589" s="207" t="s">
        <v>575</v>
      </c>
      <c r="H589" s="208">
        <v>3</v>
      </c>
      <c r="I589" s="209"/>
      <c r="J589" s="210">
        <f>ROUND(I589*H589,2)</f>
        <v>0</v>
      </c>
      <c r="K589" s="206" t="s">
        <v>128</v>
      </c>
      <c r="L589" s="42"/>
      <c r="M589" s="211" t="s">
        <v>1</v>
      </c>
      <c r="N589" s="212" t="s">
        <v>48</v>
      </c>
      <c r="O589" s="78"/>
      <c r="P589" s="213">
        <f>O589*H589</f>
        <v>0</v>
      </c>
      <c r="Q589" s="213">
        <v>0.0019599999999999999</v>
      </c>
      <c r="R589" s="213">
        <f>Q589*H589</f>
        <v>0.0058799999999999998</v>
      </c>
      <c r="S589" s="213">
        <v>0</v>
      </c>
      <c r="T589" s="214">
        <f>S589*H589</f>
        <v>0</v>
      </c>
      <c r="AR589" s="16" t="s">
        <v>226</v>
      </c>
      <c r="AT589" s="16" t="s">
        <v>124</v>
      </c>
      <c r="AU589" s="16" t="s">
        <v>130</v>
      </c>
      <c r="AY589" s="16" t="s">
        <v>122</v>
      </c>
      <c r="BE589" s="215">
        <f>IF(N589="základní",J589,0)</f>
        <v>0</v>
      </c>
      <c r="BF589" s="215">
        <f>IF(N589="snížená",J589,0)</f>
        <v>0</v>
      </c>
      <c r="BG589" s="215">
        <f>IF(N589="zákl. přenesená",J589,0)</f>
        <v>0</v>
      </c>
      <c r="BH589" s="215">
        <f>IF(N589="sníž. přenesená",J589,0)</f>
        <v>0</v>
      </c>
      <c r="BI589" s="215">
        <f>IF(N589="nulová",J589,0)</f>
        <v>0</v>
      </c>
      <c r="BJ589" s="16" t="s">
        <v>130</v>
      </c>
      <c r="BK589" s="215">
        <f>ROUND(I589*H589,2)</f>
        <v>0</v>
      </c>
      <c r="BL589" s="16" t="s">
        <v>226</v>
      </c>
      <c r="BM589" s="16" t="s">
        <v>682</v>
      </c>
    </row>
    <row r="590" s="11" customFormat="1">
      <c r="B590" s="216"/>
      <c r="C590" s="217"/>
      <c r="D590" s="218" t="s">
        <v>132</v>
      </c>
      <c r="E590" s="219" t="s">
        <v>1</v>
      </c>
      <c r="F590" s="220" t="s">
        <v>683</v>
      </c>
      <c r="G590" s="217"/>
      <c r="H590" s="219" t="s">
        <v>1</v>
      </c>
      <c r="I590" s="221"/>
      <c r="J590" s="217"/>
      <c r="K590" s="217"/>
      <c r="L590" s="222"/>
      <c r="M590" s="223"/>
      <c r="N590" s="224"/>
      <c r="O590" s="224"/>
      <c r="P590" s="224"/>
      <c r="Q590" s="224"/>
      <c r="R590" s="224"/>
      <c r="S590" s="224"/>
      <c r="T590" s="225"/>
      <c r="AT590" s="226" t="s">
        <v>132</v>
      </c>
      <c r="AU590" s="226" t="s">
        <v>130</v>
      </c>
      <c r="AV590" s="11" t="s">
        <v>21</v>
      </c>
      <c r="AW590" s="11" t="s">
        <v>38</v>
      </c>
      <c r="AX590" s="11" t="s">
        <v>76</v>
      </c>
      <c r="AY590" s="226" t="s">
        <v>122</v>
      </c>
    </row>
    <row r="591" s="12" customFormat="1">
      <c r="B591" s="227"/>
      <c r="C591" s="228"/>
      <c r="D591" s="218" t="s">
        <v>132</v>
      </c>
      <c r="E591" s="229" t="s">
        <v>1</v>
      </c>
      <c r="F591" s="230" t="s">
        <v>511</v>
      </c>
      <c r="G591" s="228"/>
      <c r="H591" s="231">
        <v>3</v>
      </c>
      <c r="I591" s="232"/>
      <c r="J591" s="228"/>
      <c r="K591" s="228"/>
      <c r="L591" s="233"/>
      <c r="M591" s="234"/>
      <c r="N591" s="235"/>
      <c r="O591" s="235"/>
      <c r="P591" s="235"/>
      <c r="Q591" s="235"/>
      <c r="R591" s="235"/>
      <c r="S591" s="235"/>
      <c r="T591" s="236"/>
      <c r="AT591" s="237" t="s">
        <v>132</v>
      </c>
      <c r="AU591" s="237" t="s">
        <v>130</v>
      </c>
      <c r="AV591" s="12" t="s">
        <v>130</v>
      </c>
      <c r="AW591" s="12" t="s">
        <v>38</v>
      </c>
      <c r="AX591" s="12" t="s">
        <v>21</v>
      </c>
      <c r="AY591" s="237" t="s">
        <v>122</v>
      </c>
    </row>
    <row r="592" s="1" customFormat="1" ht="16.5" customHeight="1">
      <c r="B592" s="37"/>
      <c r="C592" s="204" t="s">
        <v>684</v>
      </c>
      <c r="D592" s="204" t="s">
        <v>124</v>
      </c>
      <c r="E592" s="205" t="s">
        <v>685</v>
      </c>
      <c r="F592" s="206" t="s">
        <v>686</v>
      </c>
      <c r="G592" s="207" t="s">
        <v>575</v>
      </c>
      <c r="H592" s="208">
        <v>11</v>
      </c>
      <c r="I592" s="209"/>
      <c r="J592" s="210">
        <f>ROUND(I592*H592,2)</f>
        <v>0</v>
      </c>
      <c r="K592" s="206" t="s">
        <v>128</v>
      </c>
      <c r="L592" s="42"/>
      <c r="M592" s="211" t="s">
        <v>1</v>
      </c>
      <c r="N592" s="212" t="s">
        <v>48</v>
      </c>
      <c r="O592" s="78"/>
      <c r="P592" s="213">
        <f>O592*H592</f>
        <v>0</v>
      </c>
      <c r="Q592" s="213">
        <v>0.0018</v>
      </c>
      <c r="R592" s="213">
        <f>Q592*H592</f>
        <v>0.019799999999999998</v>
      </c>
      <c r="S592" s="213">
        <v>0</v>
      </c>
      <c r="T592" s="214">
        <f>S592*H592</f>
        <v>0</v>
      </c>
      <c r="AR592" s="16" t="s">
        <v>226</v>
      </c>
      <c r="AT592" s="16" t="s">
        <v>124</v>
      </c>
      <c r="AU592" s="16" t="s">
        <v>130</v>
      </c>
      <c r="AY592" s="16" t="s">
        <v>122</v>
      </c>
      <c r="BE592" s="215">
        <f>IF(N592="základní",J592,0)</f>
        <v>0</v>
      </c>
      <c r="BF592" s="215">
        <f>IF(N592="snížená",J592,0)</f>
        <v>0</v>
      </c>
      <c r="BG592" s="215">
        <f>IF(N592="zákl. přenesená",J592,0)</f>
        <v>0</v>
      </c>
      <c r="BH592" s="215">
        <f>IF(N592="sníž. přenesená",J592,0)</f>
        <v>0</v>
      </c>
      <c r="BI592" s="215">
        <f>IF(N592="nulová",J592,0)</f>
        <v>0</v>
      </c>
      <c r="BJ592" s="16" t="s">
        <v>130</v>
      </c>
      <c r="BK592" s="215">
        <f>ROUND(I592*H592,2)</f>
        <v>0</v>
      </c>
      <c r="BL592" s="16" t="s">
        <v>226</v>
      </c>
      <c r="BM592" s="16" t="s">
        <v>687</v>
      </c>
    </row>
    <row r="593" s="11" customFormat="1">
      <c r="B593" s="216"/>
      <c r="C593" s="217"/>
      <c r="D593" s="218" t="s">
        <v>132</v>
      </c>
      <c r="E593" s="219" t="s">
        <v>1</v>
      </c>
      <c r="F593" s="220" t="s">
        <v>688</v>
      </c>
      <c r="G593" s="217"/>
      <c r="H593" s="219" t="s">
        <v>1</v>
      </c>
      <c r="I593" s="221"/>
      <c r="J593" s="217"/>
      <c r="K593" s="217"/>
      <c r="L593" s="222"/>
      <c r="M593" s="223"/>
      <c r="N593" s="224"/>
      <c r="O593" s="224"/>
      <c r="P593" s="224"/>
      <c r="Q593" s="224"/>
      <c r="R593" s="224"/>
      <c r="S593" s="224"/>
      <c r="T593" s="225"/>
      <c r="AT593" s="226" t="s">
        <v>132</v>
      </c>
      <c r="AU593" s="226" t="s">
        <v>130</v>
      </c>
      <c r="AV593" s="11" t="s">
        <v>21</v>
      </c>
      <c r="AW593" s="11" t="s">
        <v>38</v>
      </c>
      <c r="AX593" s="11" t="s">
        <v>76</v>
      </c>
      <c r="AY593" s="226" t="s">
        <v>122</v>
      </c>
    </row>
    <row r="594" s="12" customFormat="1">
      <c r="B594" s="227"/>
      <c r="C594" s="228"/>
      <c r="D594" s="218" t="s">
        <v>132</v>
      </c>
      <c r="E594" s="229" t="s">
        <v>1</v>
      </c>
      <c r="F594" s="230" t="s">
        <v>670</v>
      </c>
      <c r="G594" s="228"/>
      <c r="H594" s="231">
        <v>11</v>
      </c>
      <c r="I594" s="232"/>
      <c r="J594" s="228"/>
      <c r="K594" s="228"/>
      <c r="L594" s="233"/>
      <c r="M594" s="234"/>
      <c r="N594" s="235"/>
      <c r="O594" s="235"/>
      <c r="P594" s="235"/>
      <c r="Q594" s="235"/>
      <c r="R594" s="235"/>
      <c r="S594" s="235"/>
      <c r="T594" s="236"/>
      <c r="AT594" s="237" t="s">
        <v>132</v>
      </c>
      <c r="AU594" s="237" t="s">
        <v>130</v>
      </c>
      <c r="AV594" s="12" t="s">
        <v>130</v>
      </c>
      <c r="AW594" s="12" t="s">
        <v>38</v>
      </c>
      <c r="AX594" s="12" t="s">
        <v>21</v>
      </c>
      <c r="AY594" s="237" t="s">
        <v>122</v>
      </c>
    </row>
    <row r="595" s="1" customFormat="1" ht="16.5" customHeight="1">
      <c r="B595" s="37"/>
      <c r="C595" s="204" t="s">
        <v>689</v>
      </c>
      <c r="D595" s="204" t="s">
        <v>124</v>
      </c>
      <c r="E595" s="205" t="s">
        <v>690</v>
      </c>
      <c r="F595" s="206" t="s">
        <v>691</v>
      </c>
      <c r="G595" s="207" t="s">
        <v>575</v>
      </c>
      <c r="H595" s="208">
        <v>3</v>
      </c>
      <c r="I595" s="209"/>
      <c r="J595" s="210">
        <f>ROUND(I595*H595,2)</f>
        <v>0</v>
      </c>
      <c r="K595" s="206" t="s">
        <v>128</v>
      </c>
      <c r="L595" s="42"/>
      <c r="M595" s="211" t="s">
        <v>1</v>
      </c>
      <c r="N595" s="212" t="s">
        <v>48</v>
      </c>
      <c r="O595" s="78"/>
      <c r="P595" s="213">
        <f>O595*H595</f>
        <v>0</v>
      </c>
      <c r="Q595" s="213">
        <v>0.0018</v>
      </c>
      <c r="R595" s="213">
        <f>Q595*H595</f>
        <v>0.0054000000000000003</v>
      </c>
      <c r="S595" s="213">
        <v>0</v>
      </c>
      <c r="T595" s="214">
        <f>S595*H595</f>
        <v>0</v>
      </c>
      <c r="AR595" s="16" t="s">
        <v>226</v>
      </c>
      <c r="AT595" s="16" t="s">
        <v>124</v>
      </c>
      <c r="AU595" s="16" t="s">
        <v>130</v>
      </c>
      <c r="AY595" s="16" t="s">
        <v>122</v>
      </c>
      <c r="BE595" s="215">
        <f>IF(N595="základní",J595,0)</f>
        <v>0</v>
      </c>
      <c r="BF595" s="215">
        <f>IF(N595="snížená",J595,0)</f>
        <v>0</v>
      </c>
      <c r="BG595" s="215">
        <f>IF(N595="zákl. přenesená",J595,0)</f>
        <v>0</v>
      </c>
      <c r="BH595" s="215">
        <f>IF(N595="sníž. přenesená",J595,0)</f>
        <v>0</v>
      </c>
      <c r="BI595" s="215">
        <f>IF(N595="nulová",J595,0)</f>
        <v>0</v>
      </c>
      <c r="BJ595" s="16" t="s">
        <v>130</v>
      </c>
      <c r="BK595" s="215">
        <f>ROUND(I595*H595,2)</f>
        <v>0</v>
      </c>
      <c r="BL595" s="16" t="s">
        <v>226</v>
      </c>
      <c r="BM595" s="16" t="s">
        <v>692</v>
      </c>
    </row>
    <row r="596" s="11" customFormat="1">
      <c r="B596" s="216"/>
      <c r="C596" s="217"/>
      <c r="D596" s="218" t="s">
        <v>132</v>
      </c>
      <c r="E596" s="219" t="s">
        <v>1</v>
      </c>
      <c r="F596" s="220" t="s">
        <v>693</v>
      </c>
      <c r="G596" s="217"/>
      <c r="H596" s="219" t="s">
        <v>1</v>
      </c>
      <c r="I596" s="221"/>
      <c r="J596" s="217"/>
      <c r="K596" s="217"/>
      <c r="L596" s="222"/>
      <c r="M596" s="223"/>
      <c r="N596" s="224"/>
      <c r="O596" s="224"/>
      <c r="P596" s="224"/>
      <c r="Q596" s="224"/>
      <c r="R596" s="224"/>
      <c r="S596" s="224"/>
      <c r="T596" s="225"/>
      <c r="AT596" s="226" t="s">
        <v>132</v>
      </c>
      <c r="AU596" s="226" t="s">
        <v>130</v>
      </c>
      <c r="AV596" s="11" t="s">
        <v>21</v>
      </c>
      <c r="AW596" s="11" t="s">
        <v>38</v>
      </c>
      <c r="AX596" s="11" t="s">
        <v>76</v>
      </c>
      <c r="AY596" s="226" t="s">
        <v>122</v>
      </c>
    </row>
    <row r="597" s="12" customFormat="1">
      <c r="B597" s="227"/>
      <c r="C597" s="228"/>
      <c r="D597" s="218" t="s">
        <v>132</v>
      </c>
      <c r="E597" s="229" t="s">
        <v>1</v>
      </c>
      <c r="F597" s="230" t="s">
        <v>511</v>
      </c>
      <c r="G597" s="228"/>
      <c r="H597" s="231">
        <v>3</v>
      </c>
      <c r="I597" s="232"/>
      <c r="J597" s="228"/>
      <c r="K597" s="228"/>
      <c r="L597" s="233"/>
      <c r="M597" s="234"/>
      <c r="N597" s="235"/>
      <c r="O597" s="235"/>
      <c r="P597" s="235"/>
      <c r="Q597" s="235"/>
      <c r="R597" s="235"/>
      <c r="S597" s="235"/>
      <c r="T597" s="236"/>
      <c r="AT597" s="237" t="s">
        <v>132</v>
      </c>
      <c r="AU597" s="237" t="s">
        <v>130</v>
      </c>
      <c r="AV597" s="12" t="s">
        <v>130</v>
      </c>
      <c r="AW597" s="12" t="s">
        <v>38</v>
      </c>
      <c r="AX597" s="12" t="s">
        <v>21</v>
      </c>
      <c r="AY597" s="237" t="s">
        <v>122</v>
      </c>
    </row>
    <row r="598" s="1" customFormat="1" ht="16.5" customHeight="1">
      <c r="B598" s="37"/>
      <c r="C598" s="204" t="s">
        <v>694</v>
      </c>
      <c r="D598" s="204" t="s">
        <v>124</v>
      </c>
      <c r="E598" s="205" t="s">
        <v>695</v>
      </c>
      <c r="F598" s="206" t="s">
        <v>696</v>
      </c>
      <c r="G598" s="207" t="s">
        <v>212</v>
      </c>
      <c r="H598" s="208">
        <v>11</v>
      </c>
      <c r="I598" s="209"/>
      <c r="J598" s="210">
        <f>ROUND(I598*H598,2)</f>
        <v>0</v>
      </c>
      <c r="K598" s="206" t="s">
        <v>128</v>
      </c>
      <c r="L598" s="42"/>
      <c r="M598" s="211" t="s">
        <v>1</v>
      </c>
      <c r="N598" s="212" t="s">
        <v>48</v>
      </c>
      <c r="O598" s="78"/>
      <c r="P598" s="213">
        <f>O598*H598</f>
        <v>0</v>
      </c>
      <c r="Q598" s="213">
        <v>4.0000000000000003E-05</v>
      </c>
      <c r="R598" s="213">
        <f>Q598*H598</f>
        <v>0.00044000000000000002</v>
      </c>
      <c r="S598" s="213">
        <v>0</v>
      </c>
      <c r="T598" s="214">
        <f>S598*H598</f>
        <v>0</v>
      </c>
      <c r="AR598" s="16" t="s">
        <v>226</v>
      </c>
      <c r="AT598" s="16" t="s">
        <v>124</v>
      </c>
      <c r="AU598" s="16" t="s">
        <v>130</v>
      </c>
      <c r="AY598" s="16" t="s">
        <v>122</v>
      </c>
      <c r="BE598" s="215">
        <f>IF(N598="základní",J598,0)</f>
        <v>0</v>
      </c>
      <c r="BF598" s="215">
        <f>IF(N598="snížená",J598,0)</f>
        <v>0</v>
      </c>
      <c r="BG598" s="215">
        <f>IF(N598="zákl. přenesená",J598,0)</f>
        <v>0</v>
      </c>
      <c r="BH598" s="215">
        <f>IF(N598="sníž. přenesená",J598,0)</f>
        <v>0</v>
      </c>
      <c r="BI598" s="215">
        <f>IF(N598="nulová",J598,0)</f>
        <v>0</v>
      </c>
      <c r="BJ598" s="16" t="s">
        <v>130</v>
      </c>
      <c r="BK598" s="215">
        <f>ROUND(I598*H598,2)</f>
        <v>0</v>
      </c>
      <c r="BL598" s="16" t="s">
        <v>226</v>
      </c>
      <c r="BM598" s="16" t="s">
        <v>697</v>
      </c>
    </row>
    <row r="599" s="11" customFormat="1">
      <c r="B599" s="216"/>
      <c r="C599" s="217"/>
      <c r="D599" s="218" t="s">
        <v>132</v>
      </c>
      <c r="E599" s="219" t="s">
        <v>1</v>
      </c>
      <c r="F599" s="220" t="s">
        <v>698</v>
      </c>
      <c r="G599" s="217"/>
      <c r="H599" s="219" t="s">
        <v>1</v>
      </c>
      <c r="I599" s="221"/>
      <c r="J599" s="217"/>
      <c r="K599" s="217"/>
      <c r="L599" s="222"/>
      <c r="M599" s="223"/>
      <c r="N599" s="224"/>
      <c r="O599" s="224"/>
      <c r="P599" s="224"/>
      <c r="Q599" s="224"/>
      <c r="R599" s="224"/>
      <c r="S599" s="224"/>
      <c r="T599" s="225"/>
      <c r="AT599" s="226" t="s">
        <v>132</v>
      </c>
      <c r="AU599" s="226" t="s">
        <v>130</v>
      </c>
      <c r="AV599" s="11" t="s">
        <v>21</v>
      </c>
      <c r="AW599" s="11" t="s">
        <v>38</v>
      </c>
      <c r="AX599" s="11" t="s">
        <v>76</v>
      </c>
      <c r="AY599" s="226" t="s">
        <v>122</v>
      </c>
    </row>
    <row r="600" s="12" customFormat="1">
      <c r="B600" s="227"/>
      <c r="C600" s="228"/>
      <c r="D600" s="218" t="s">
        <v>132</v>
      </c>
      <c r="E600" s="229" t="s">
        <v>1</v>
      </c>
      <c r="F600" s="230" t="s">
        <v>670</v>
      </c>
      <c r="G600" s="228"/>
      <c r="H600" s="231">
        <v>11</v>
      </c>
      <c r="I600" s="232"/>
      <c r="J600" s="228"/>
      <c r="K600" s="228"/>
      <c r="L600" s="233"/>
      <c r="M600" s="234"/>
      <c r="N600" s="235"/>
      <c r="O600" s="235"/>
      <c r="P600" s="235"/>
      <c r="Q600" s="235"/>
      <c r="R600" s="235"/>
      <c r="S600" s="235"/>
      <c r="T600" s="236"/>
      <c r="AT600" s="237" t="s">
        <v>132</v>
      </c>
      <c r="AU600" s="237" t="s">
        <v>130</v>
      </c>
      <c r="AV600" s="12" t="s">
        <v>130</v>
      </c>
      <c r="AW600" s="12" t="s">
        <v>38</v>
      </c>
      <c r="AX600" s="12" t="s">
        <v>21</v>
      </c>
      <c r="AY600" s="237" t="s">
        <v>122</v>
      </c>
    </row>
    <row r="601" s="1" customFormat="1" ht="16.5" customHeight="1">
      <c r="B601" s="37"/>
      <c r="C601" s="262" t="s">
        <v>699</v>
      </c>
      <c r="D601" s="262" t="s">
        <v>584</v>
      </c>
      <c r="E601" s="263" t="s">
        <v>700</v>
      </c>
      <c r="F601" s="264" t="s">
        <v>701</v>
      </c>
      <c r="G601" s="265" t="s">
        <v>212</v>
      </c>
      <c r="H601" s="266">
        <v>11</v>
      </c>
      <c r="I601" s="267"/>
      <c r="J601" s="268">
        <f>ROUND(I601*H601,2)</f>
        <v>0</v>
      </c>
      <c r="K601" s="264" t="s">
        <v>1</v>
      </c>
      <c r="L601" s="269"/>
      <c r="M601" s="270" t="s">
        <v>1</v>
      </c>
      <c r="N601" s="271" t="s">
        <v>48</v>
      </c>
      <c r="O601" s="78"/>
      <c r="P601" s="213">
        <f>O601*H601</f>
        <v>0</v>
      </c>
      <c r="Q601" s="213">
        <v>0.0015200000000000001</v>
      </c>
      <c r="R601" s="213">
        <f>Q601*H601</f>
        <v>0.016720000000000002</v>
      </c>
      <c r="S601" s="213">
        <v>0</v>
      </c>
      <c r="T601" s="214">
        <f>S601*H601</f>
        <v>0</v>
      </c>
      <c r="AR601" s="16" t="s">
        <v>332</v>
      </c>
      <c r="AT601" s="16" t="s">
        <v>584</v>
      </c>
      <c r="AU601" s="16" t="s">
        <v>130</v>
      </c>
      <c r="AY601" s="16" t="s">
        <v>122</v>
      </c>
      <c r="BE601" s="215">
        <f>IF(N601="základní",J601,0)</f>
        <v>0</v>
      </c>
      <c r="BF601" s="215">
        <f>IF(N601="snížená",J601,0)</f>
        <v>0</v>
      </c>
      <c r="BG601" s="215">
        <f>IF(N601="zákl. přenesená",J601,0)</f>
        <v>0</v>
      </c>
      <c r="BH601" s="215">
        <f>IF(N601="sníž. přenesená",J601,0)</f>
        <v>0</v>
      </c>
      <c r="BI601" s="215">
        <f>IF(N601="nulová",J601,0)</f>
        <v>0</v>
      </c>
      <c r="BJ601" s="16" t="s">
        <v>130</v>
      </c>
      <c r="BK601" s="215">
        <f>ROUND(I601*H601,2)</f>
        <v>0</v>
      </c>
      <c r="BL601" s="16" t="s">
        <v>226</v>
      </c>
      <c r="BM601" s="16" t="s">
        <v>702</v>
      </c>
    </row>
    <row r="602" s="11" customFormat="1">
      <c r="B602" s="216"/>
      <c r="C602" s="217"/>
      <c r="D602" s="218" t="s">
        <v>132</v>
      </c>
      <c r="E602" s="219" t="s">
        <v>1</v>
      </c>
      <c r="F602" s="220" t="s">
        <v>703</v>
      </c>
      <c r="G602" s="217"/>
      <c r="H602" s="219" t="s">
        <v>1</v>
      </c>
      <c r="I602" s="221"/>
      <c r="J602" s="217"/>
      <c r="K602" s="217"/>
      <c r="L602" s="222"/>
      <c r="M602" s="223"/>
      <c r="N602" s="224"/>
      <c r="O602" s="224"/>
      <c r="P602" s="224"/>
      <c r="Q602" s="224"/>
      <c r="R602" s="224"/>
      <c r="S602" s="224"/>
      <c r="T602" s="225"/>
      <c r="AT602" s="226" t="s">
        <v>132</v>
      </c>
      <c r="AU602" s="226" t="s">
        <v>130</v>
      </c>
      <c r="AV602" s="11" t="s">
        <v>21</v>
      </c>
      <c r="AW602" s="11" t="s">
        <v>38</v>
      </c>
      <c r="AX602" s="11" t="s">
        <v>76</v>
      </c>
      <c r="AY602" s="226" t="s">
        <v>122</v>
      </c>
    </row>
    <row r="603" s="12" customFormat="1">
      <c r="B603" s="227"/>
      <c r="C603" s="228"/>
      <c r="D603" s="218" t="s">
        <v>132</v>
      </c>
      <c r="E603" s="229" t="s">
        <v>1</v>
      </c>
      <c r="F603" s="230" t="s">
        <v>670</v>
      </c>
      <c r="G603" s="228"/>
      <c r="H603" s="231">
        <v>11</v>
      </c>
      <c r="I603" s="232"/>
      <c r="J603" s="228"/>
      <c r="K603" s="228"/>
      <c r="L603" s="233"/>
      <c r="M603" s="234"/>
      <c r="N603" s="235"/>
      <c r="O603" s="235"/>
      <c r="P603" s="235"/>
      <c r="Q603" s="235"/>
      <c r="R603" s="235"/>
      <c r="S603" s="235"/>
      <c r="T603" s="236"/>
      <c r="AT603" s="237" t="s">
        <v>132</v>
      </c>
      <c r="AU603" s="237" t="s">
        <v>130</v>
      </c>
      <c r="AV603" s="12" t="s">
        <v>130</v>
      </c>
      <c r="AW603" s="12" t="s">
        <v>38</v>
      </c>
      <c r="AX603" s="12" t="s">
        <v>21</v>
      </c>
      <c r="AY603" s="237" t="s">
        <v>122</v>
      </c>
    </row>
    <row r="604" s="1" customFormat="1" ht="16.5" customHeight="1">
      <c r="B604" s="37"/>
      <c r="C604" s="204" t="s">
        <v>704</v>
      </c>
      <c r="D604" s="204" t="s">
        <v>124</v>
      </c>
      <c r="E604" s="205" t="s">
        <v>705</v>
      </c>
      <c r="F604" s="206" t="s">
        <v>706</v>
      </c>
      <c r="G604" s="207" t="s">
        <v>575</v>
      </c>
      <c r="H604" s="208">
        <v>11</v>
      </c>
      <c r="I604" s="209"/>
      <c r="J604" s="210">
        <f>ROUND(I604*H604,2)</f>
        <v>0</v>
      </c>
      <c r="K604" s="206" t="s">
        <v>128</v>
      </c>
      <c r="L604" s="42"/>
      <c r="M604" s="211" t="s">
        <v>1</v>
      </c>
      <c r="N604" s="212" t="s">
        <v>48</v>
      </c>
      <c r="O604" s="78"/>
      <c r="P604" s="213">
        <f>O604*H604</f>
        <v>0</v>
      </c>
      <c r="Q604" s="213">
        <v>0.0018400000000000001</v>
      </c>
      <c r="R604" s="213">
        <f>Q604*H604</f>
        <v>0.020240000000000001</v>
      </c>
      <c r="S604" s="213">
        <v>0</v>
      </c>
      <c r="T604" s="214">
        <f>S604*H604</f>
        <v>0</v>
      </c>
      <c r="AR604" s="16" t="s">
        <v>226</v>
      </c>
      <c r="AT604" s="16" t="s">
        <v>124</v>
      </c>
      <c r="AU604" s="16" t="s">
        <v>130</v>
      </c>
      <c r="AY604" s="16" t="s">
        <v>122</v>
      </c>
      <c r="BE604" s="215">
        <f>IF(N604="základní",J604,0)</f>
        <v>0</v>
      </c>
      <c r="BF604" s="215">
        <f>IF(N604="snížená",J604,0)</f>
        <v>0</v>
      </c>
      <c r="BG604" s="215">
        <f>IF(N604="zákl. přenesená",J604,0)</f>
        <v>0</v>
      </c>
      <c r="BH604" s="215">
        <f>IF(N604="sníž. přenesená",J604,0)</f>
        <v>0</v>
      </c>
      <c r="BI604" s="215">
        <f>IF(N604="nulová",J604,0)</f>
        <v>0</v>
      </c>
      <c r="BJ604" s="16" t="s">
        <v>130</v>
      </c>
      <c r="BK604" s="215">
        <f>ROUND(I604*H604,2)</f>
        <v>0</v>
      </c>
      <c r="BL604" s="16" t="s">
        <v>226</v>
      </c>
      <c r="BM604" s="16" t="s">
        <v>707</v>
      </c>
    </row>
    <row r="605" s="11" customFormat="1">
      <c r="B605" s="216"/>
      <c r="C605" s="217"/>
      <c r="D605" s="218" t="s">
        <v>132</v>
      </c>
      <c r="E605" s="219" t="s">
        <v>1</v>
      </c>
      <c r="F605" s="220" t="s">
        <v>708</v>
      </c>
      <c r="G605" s="217"/>
      <c r="H605" s="219" t="s">
        <v>1</v>
      </c>
      <c r="I605" s="221"/>
      <c r="J605" s="217"/>
      <c r="K605" s="217"/>
      <c r="L605" s="222"/>
      <c r="M605" s="223"/>
      <c r="N605" s="224"/>
      <c r="O605" s="224"/>
      <c r="P605" s="224"/>
      <c r="Q605" s="224"/>
      <c r="R605" s="224"/>
      <c r="S605" s="224"/>
      <c r="T605" s="225"/>
      <c r="AT605" s="226" t="s">
        <v>132</v>
      </c>
      <c r="AU605" s="226" t="s">
        <v>130</v>
      </c>
      <c r="AV605" s="11" t="s">
        <v>21</v>
      </c>
      <c r="AW605" s="11" t="s">
        <v>38</v>
      </c>
      <c r="AX605" s="11" t="s">
        <v>76</v>
      </c>
      <c r="AY605" s="226" t="s">
        <v>122</v>
      </c>
    </row>
    <row r="606" s="12" customFormat="1">
      <c r="B606" s="227"/>
      <c r="C606" s="228"/>
      <c r="D606" s="218" t="s">
        <v>132</v>
      </c>
      <c r="E606" s="229" t="s">
        <v>1</v>
      </c>
      <c r="F606" s="230" t="s">
        <v>517</v>
      </c>
      <c r="G606" s="228"/>
      <c r="H606" s="231">
        <v>11</v>
      </c>
      <c r="I606" s="232"/>
      <c r="J606" s="228"/>
      <c r="K606" s="228"/>
      <c r="L606" s="233"/>
      <c r="M606" s="234"/>
      <c r="N606" s="235"/>
      <c r="O606" s="235"/>
      <c r="P606" s="235"/>
      <c r="Q606" s="235"/>
      <c r="R606" s="235"/>
      <c r="S606" s="235"/>
      <c r="T606" s="236"/>
      <c r="AT606" s="237" t="s">
        <v>132</v>
      </c>
      <c r="AU606" s="237" t="s">
        <v>130</v>
      </c>
      <c r="AV606" s="12" t="s">
        <v>130</v>
      </c>
      <c r="AW606" s="12" t="s">
        <v>38</v>
      </c>
      <c r="AX606" s="12" t="s">
        <v>21</v>
      </c>
      <c r="AY606" s="237" t="s">
        <v>122</v>
      </c>
    </row>
    <row r="607" s="1" customFormat="1" ht="16.5" customHeight="1">
      <c r="B607" s="37"/>
      <c r="C607" s="204" t="s">
        <v>709</v>
      </c>
      <c r="D607" s="204" t="s">
        <v>124</v>
      </c>
      <c r="E607" s="205" t="s">
        <v>710</v>
      </c>
      <c r="F607" s="206" t="s">
        <v>711</v>
      </c>
      <c r="G607" s="207" t="s">
        <v>212</v>
      </c>
      <c r="H607" s="208">
        <v>15</v>
      </c>
      <c r="I607" s="209"/>
      <c r="J607" s="210">
        <f>ROUND(I607*H607,2)</f>
        <v>0</v>
      </c>
      <c r="K607" s="206" t="s">
        <v>128</v>
      </c>
      <c r="L607" s="42"/>
      <c r="M607" s="211" t="s">
        <v>1</v>
      </c>
      <c r="N607" s="212" t="s">
        <v>48</v>
      </c>
      <c r="O607" s="78"/>
      <c r="P607" s="213">
        <f>O607*H607</f>
        <v>0</v>
      </c>
      <c r="Q607" s="213">
        <v>0</v>
      </c>
      <c r="R607" s="213">
        <f>Q607*H607</f>
        <v>0</v>
      </c>
      <c r="S607" s="213">
        <v>0.00085999999999999998</v>
      </c>
      <c r="T607" s="214">
        <f>S607*H607</f>
        <v>0.0129</v>
      </c>
      <c r="AR607" s="16" t="s">
        <v>226</v>
      </c>
      <c r="AT607" s="16" t="s">
        <v>124</v>
      </c>
      <c r="AU607" s="16" t="s">
        <v>130</v>
      </c>
      <c r="AY607" s="16" t="s">
        <v>122</v>
      </c>
      <c r="BE607" s="215">
        <f>IF(N607="základní",J607,0)</f>
        <v>0</v>
      </c>
      <c r="BF607" s="215">
        <f>IF(N607="snížená",J607,0)</f>
        <v>0</v>
      </c>
      <c r="BG607" s="215">
        <f>IF(N607="zákl. přenesená",J607,0)</f>
        <v>0</v>
      </c>
      <c r="BH607" s="215">
        <f>IF(N607="sníž. přenesená",J607,0)</f>
        <v>0</v>
      </c>
      <c r="BI607" s="215">
        <f>IF(N607="nulová",J607,0)</f>
        <v>0</v>
      </c>
      <c r="BJ607" s="16" t="s">
        <v>130</v>
      </c>
      <c r="BK607" s="215">
        <f>ROUND(I607*H607,2)</f>
        <v>0</v>
      </c>
      <c r="BL607" s="16" t="s">
        <v>226</v>
      </c>
      <c r="BM607" s="16" t="s">
        <v>712</v>
      </c>
    </row>
    <row r="608" s="11" customFormat="1">
      <c r="B608" s="216"/>
      <c r="C608" s="217"/>
      <c r="D608" s="218" t="s">
        <v>132</v>
      </c>
      <c r="E608" s="219" t="s">
        <v>1</v>
      </c>
      <c r="F608" s="220" t="s">
        <v>713</v>
      </c>
      <c r="G608" s="217"/>
      <c r="H608" s="219" t="s">
        <v>1</v>
      </c>
      <c r="I608" s="221"/>
      <c r="J608" s="217"/>
      <c r="K608" s="217"/>
      <c r="L608" s="222"/>
      <c r="M608" s="223"/>
      <c r="N608" s="224"/>
      <c r="O608" s="224"/>
      <c r="P608" s="224"/>
      <c r="Q608" s="224"/>
      <c r="R608" s="224"/>
      <c r="S608" s="224"/>
      <c r="T608" s="225"/>
      <c r="AT608" s="226" t="s">
        <v>132</v>
      </c>
      <c r="AU608" s="226" t="s">
        <v>130</v>
      </c>
      <c r="AV608" s="11" t="s">
        <v>21</v>
      </c>
      <c r="AW608" s="11" t="s">
        <v>38</v>
      </c>
      <c r="AX608" s="11" t="s">
        <v>76</v>
      </c>
      <c r="AY608" s="226" t="s">
        <v>122</v>
      </c>
    </row>
    <row r="609" s="11" customFormat="1">
      <c r="B609" s="216"/>
      <c r="C609" s="217"/>
      <c r="D609" s="218" t="s">
        <v>132</v>
      </c>
      <c r="E609" s="219" t="s">
        <v>1</v>
      </c>
      <c r="F609" s="220" t="s">
        <v>714</v>
      </c>
      <c r="G609" s="217"/>
      <c r="H609" s="219" t="s">
        <v>1</v>
      </c>
      <c r="I609" s="221"/>
      <c r="J609" s="217"/>
      <c r="K609" s="217"/>
      <c r="L609" s="222"/>
      <c r="M609" s="223"/>
      <c r="N609" s="224"/>
      <c r="O609" s="224"/>
      <c r="P609" s="224"/>
      <c r="Q609" s="224"/>
      <c r="R609" s="224"/>
      <c r="S609" s="224"/>
      <c r="T609" s="225"/>
      <c r="AT609" s="226" t="s">
        <v>132</v>
      </c>
      <c r="AU609" s="226" t="s">
        <v>130</v>
      </c>
      <c r="AV609" s="11" t="s">
        <v>21</v>
      </c>
      <c r="AW609" s="11" t="s">
        <v>38</v>
      </c>
      <c r="AX609" s="11" t="s">
        <v>76</v>
      </c>
      <c r="AY609" s="226" t="s">
        <v>122</v>
      </c>
    </row>
    <row r="610" s="11" customFormat="1">
      <c r="B610" s="216"/>
      <c r="C610" s="217"/>
      <c r="D610" s="218" t="s">
        <v>132</v>
      </c>
      <c r="E610" s="219" t="s">
        <v>1</v>
      </c>
      <c r="F610" s="220" t="s">
        <v>294</v>
      </c>
      <c r="G610" s="217"/>
      <c r="H610" s="219" t="s">
        <v>1</v>
      </c>
      <c r="I610" s="221"/>
      <c r="J610" s="217"/>
      <c r="K610" s="217"/>
      <c r="L610" s="222"/>
      <c r="M610" s="223"/>
      <c r="N610" s="224"/>
      <c r="O610" s="224"/>
      <c r="P610" s="224"/>
      <c r="Q610" s="224"/>
      <c r="R610" s="224"/>
      <c r="S610" s="224"/>
      <c r="T610" s="225"/>
      <c r="AT610" s="226" t="s">
        <v>132</v>
      </c>
      <c r="AU610" s="226" t="s">
        <v>130</v>
      </c>
      <c r="AV610" s="11" t="s">
        <v>21</v>
      </c>
      <c r="AW610" s="11" t="s">
        <v>38</v>
      </c>
      <c r="AX610" s="11" t="s">
        <v>76</v>
      </c>
      <c r="AY610" s="226" t="s">
        <v>122</v>
      </c>
    </row>
    <row r="611" s="12" customFormat="1">
      <c r="B611" s="227"/>
      <c r="C611" s="228"/>
      <c r="D611" s="218" t="s">
        <v>132</v>
      </c>
      <c r="E611" s="229" t="s">
        <v>1</v>
      </c>
      <c r="F611" s="230" t="s">
        <v>715</v>
      </c>
      <c r="G611" s="228"/>
      <c r="H611" s="231">
        <v>11</v>
      </c>
      <c r="I611" s="232"/>
      <c r="J611" s="228"/>
      <c r="K611" s="228"/>
      <c r="L611" s="233"/>
      <c r="M611" s="234"/>
      <c r="N611" s="235"/>
      <c r="O611" s="235"/>
      <c r="P611" s="235"/>
      <c r="Q611" s="235"/>
      <c r="R611" s="235"/>
      <c r="S611" s="235"/>
      <c r="T611" s="236"/>
      <c r="AT611" s="237" t="s">
        <v>132</v>
      </c>
      <c r="AU611" s="237" t="s">
        <v>130</v>
      </c>
      <c r="AV611" s="12" t="s">
        <v>130</v>
      </c>
      <c r="AW611" s="12" t="s">
        <v>38</v>
      </c>
      <c r="AX611" s="12" t="s">
        <v>76</v>
      </c>
      <c r="AY611" s="237" t="s">
        <v>122</v>
      </c>
    </row>
    <row r="612" s="11" customFormat="1">
      <c r="B612" s="216"/>
      <c r="C612" s="217"/>
      <c r="D612" s="218" t="s">
        <v>132</v>
      </c>
      <c r="E612" s="219" t="s">
        <v>1</v>
      </c>
      <c r="F612" s="220" t="s">
        <v>296</v>
      </c>
      <c r="G612" s="217"/>
      <c r="H612" s="219" t="s">
        <v>1</v>
      </c>
      <c r="I612" s="221"/>
      <c r="J612" s="217"/>
      <c r="K612" s="217"/>
      <c r="L612" s="222"/>
      <c r="M612" s="223"/>
      <c r="N612" s="224"/>
      <c r="O612" s="224"/>
      <c r="P612" s="224"/>
      <c r="Q612" s="224"/>
      <c r="R612" s="224"/>
      <c r="S612" s="224"/>
      <c r="T612" s="225"/>
      <c r="AT612" s="226" t="s">
        <v>132</v>
      </c>
      <c r="AU612" s="226" t="s">
        <v>130</v>
      </c>
      <c r="AV612" s="11" t="s">
        <v>21</v>
      </c>
      <c r="AW612" s="11" t="s">
        <v>38</v>
      </c>
      <c r="AX612" s="11" t="s">
        <v>76</v>
      </c>
      <c r="AY612" s="226" t="s">
        <v>122</v>
      </c>
    </row>
    <row r="613" s="12" customFormat="1">
      <c r="B613" s="227"/>
      <c r="C613" s="228"/>
      <c r="D613" s="218" t="s">
        <v>132</v>
      </c>
      <c r="E613" s="229" t="s">
        <v>1</v>
      </c>
      <c r="F613" s="230" t="s">
        <v>379</v>
      </c>
      <c r="G613" s="228"/>
      <c r="H613" s="231">
        <v>4</v>
      </c>
      <c r="I613" s="232"/>
      <c r="J613" s="228"/>
      <c r="K613" s="228"/>
      <c r="L613" s="233"/>
      <c r="M613" s="234"/>
      <c r="N613" s="235"/>
      <c r="O613" s="235"/>
      <c r="P613" s="235"/>
      <c r="Q613" s="235"/>
      <c r="R613" s="235"/>
      <c r="S613" s="235"/>
      <c r="T613" s="236"/>
      <c r="AT613" s="237" t="s">
        <v>132</v>
      </c>
      <c r="AU613" s="237" t="s">
        <v>130</v>
      </c>
      <c r="AV613" s="12" t="s">
        <v>130</v>
      </c>
      <c r="AW613" s="12" t="s">
        <v>38</v>
      </c>
      <c r="AX613" s="12" t="s">
        <v>76</v>
      </c>
      <c r="AY613" s="237" t="s">
        <v>122</v>
      </c>
    </row>
    <row r="614" s="13" customFormat="1">
      <c r="B614" s="238"/>
      <c r="C614" s="239"/>
      <c r="D614" s="218" t="s">
        <v>132</v>
      </c>
      <c r="E614" s="240" t="s">
        <v>1</v>
      </c>
      <c r="F614" s="241" t="s">
        <v>188</v>
      </c>
      <c r="G614" s="239"/>
      <c r="H614" s="242">
        <v>15</v>
      </c>
      <c r="I614" s="243"/>
      <c r="J614" s="239"/>
      <c r="K614" s="239"/>
      <c r="L614" s="244"/>
      <c r="M614" s="245"/>
      <c r="N614" s="246"/>
      <c r="O614" s="246"/>
      <c r="P614" s="246"/>
      <c r="Q614" s="246"/>
      <c r="R614" s="246"/>
      <c r="S614" s="246"/>
      <c r="T614" s="247"/>
      <c r="AT614" s="248" t="s">
        <v>132</v>
      </c>
      <c r="AU614" s="248" t="s">
        <v>130</v>
      </c>
      <c r="AV614" s="13" t="s">
        <v>129</v>
      </c>
      <c r="AW614" s="13" t="s">
        <v>38</v>
      </c>
      <c r="AX614" s="13" t="s">
        <v>21</v>
      </c>
      <c r="AY614" s="248" t="s">
        <v>122</v>
      </c>
    </row>
    <row r="615" s="1" customFormat="1" ht="16.5" customHeight="1">
      <c r="B615" s="37"/>
      <c r="C615" s="204" t="s">
        <v>189</v>
      </c>
      <c r="D615" s="204" t="s">
        <v>124</v>
      </c>
      <c r="E615" s="205" t="s">
        <v>716</v>
      </c>
      <c r="F615" s="206" t="s">
        <v>717</v>
      </c>
      <c r="G615" s="207" t="s">
        <v>212</v>
      </c>
      <c r="H615" s="208">
        <v>32</v>
      </c>
      <c r="I615" s="209"/>
      <c r="J615" s="210">
        <f>ROUND(I615*H615,2)</f>
        <v>0</v>
      </c>
      <c r="K615" s="206" t="s">
        <v>128</v>
      </c>
      <c r="L615" s="42"/>
      <c r="M615" s="211" t="s">
        <v>1</v>
      </c>
      <c r="N615" s="212" t="s">
        <v>48</v>
      </c>
      <c r="O615" s="78"/>
      <c r="P615" s="213">
        <f>O615*H615</f>
        <v>0</v>
      </c>
      <c r="Q615" s="213">
        <v>0</v>
      </c>
      <c r="R615" s="213">
        <f>Q615*H615</f>
        <v>0</v>
      </c>
      <c r="S615" s="213">
        <v>0.00084999999999999995</v>
      </c>
      <c r="T615" s="214">
        <f>S615*H615</f>
        <v>0.027199999999999998</v>
      </c>
      <c r="AR615" s="16" t="s">
        <v>226</v>
      </c>
      <c r="AT615" s="16" t="s">
        <v>124</v>
      </c>
      <c r="AU615" s="16" t="s">
        <v>130</v>
      </c>
      <c r="AY615" s="16" t="s">
        <v>122</v>
      </c>
      <c r="BE615" s="215">
        <f>IF(N615="základní",J615,0)</f>
        <v>0</v>
      </c>
      <c r="BF615" s="215">
        <f>IF(N615="snížená",J615,0)</f>
        <v>0</v>
      </c>
      <c r="BG615" s="215">
        <f>IF(N615="zákl. přenesená",J615,0)</f>
        <v>0</v>
      </c>
      <c r="BH615" s="215">
        <f>IF(N615="sníž. přenesená",J615,0)</f>
        <v>0</v>
      </c>
      <c r="BI615" s="215">
        <f>IF(N615="nulová",J615,0)</f>
        <v>0</v>
      </c>
      <c r="BJ615" s="16" t="s">
        <v>130</v>
      </c>
      <c r="BK615" s="215">
        <f>ROUND(I615*H615,2)</f>
        <v>0</v>
      </c>
      <c r="BL615" s="16" t="s">
        <v>226</v>
      </c>
      <c r="BM615" s="16" t="s">
        <v>718</v>
      </c>
    </row>
    <row r="616" s="11" customFormat="1">
      <c r="B616" s="216"/>
      <c r="C616" s="217"/>
      <c r="D616" s="218" t="s">
        <v>132</v>
      </c>
      <c r="E616" s="219" t="s">
        <v>1</v>
      </c>
      <c r="F616" s="220" t="s">
        <v>719</v>
      </c>
      <c r="G616" s="217"/>
      <c r="H616" s="219" t="s">
        <v>1</v>
      </c>
      <c r="I616" s="221"/>
      <c r="J616" s="217"/>
      <c r="K616" s="217"/>
      <c r="L616" s="222"/>
      <c r="M616" s="223"/>
      <c r="N616" s="224"/>
      <c r="O616" s="224"/>
      <c r="P616" s="224"/>
      <c r="Q616" s="224"/>
      <c r="R616" s="224"/>
      <c r="S616" s="224"/>
      <c r="T616" s="225"/>
      <c r="AT616" s="226" t="s">
        <v>132</v>
      </c>
      <c r="AU616" s="226" t="s">
        <v>130</v>
      </c>
      <c r="AV616" s="11" t="s">
        <v>21</v>
      </c>
      <c r="AW616" s="11" t="s">
        <v>38</v>
      </c>
      <c r="AX616" s="11" t="s">
        <v>76</v>
      </c>
      <c r="AY616" s="226" t="s">
        <v>122</v>
      </c>
    </row>
    <row r="617" s="11" customFormat="1">
      <c r="B617" s="216"/>
      <c r="C617" s="217"/>
      <c r="D617" s="218" t="s">
        <v>132</v>
      </c>
      <c r="E617" s="219" t="s">
        <v>1</v>
      </c>
      <c r="F617" s="220" t="s">
        <v>720</v>
      </c>
      <c r="G617" s="217"/>
      <c r="H617" s="219" t="s">
        <v>1</v>
      </c>
      <c r="I617" s="221"/>
      <c r="J617" s="217"/>
      <c r="K617" s="217"/>
      <c r="L617" s="222"/>
      <c r="M617" s="223"/>
      <c r="N617" s="224"/>
      <c r="O617" s="224"/>
      <c r="P617" s="224"/>
      <c r="Q617" s="224"/>
      <c r="R617" s="224"/>
      <c r="S617" s="224"/>
      <c r="T617" s="225"/>
      <c r="AT617" s="226" t="s">
        <v>132</v>
      </c>
      <c r="AU617" s="226" t="s">
        <v>130</v>
      </c>
      <c r="AV617" s="11" t="s">
        <v>21</v>
      </c>
      <c r="AW617" s="11" t="s">
        <v>38</v>
      </c>
      <c r="AX617" s="11" t="s">
        <v>76</v>
      </c>
      <c r="AY617" s="226" t="s">
        <v>122</v>
      </c>
    </row>
    <row r="618" s="11" customFormat="1">
      <c r="B618" s="216"/>
      <c r="C618" s="217"/>
      <c r="D618" s="218" t="s">
        <v>132</v>
      </c>
      <c r="E618" s="219" t="s">
        <v>1</v>
      </c>
      <c r="F618" s="220" t="s">
        <v>294</v>
      </c>
      <c r="G618" s="217"/>
      <c r="H618" s="219" t="s">
        <v>1</v>
      </c>
      <c r="I618" s="221"/>
      <c r="J618" s="217"/>
      <c r="K618" s="217"/>
      <c r="L618" s="222"/>
      <c r="M618" s="223"/>
      <c r="N618" s="224"/>
      <c r="O618" s="224"/>
      <c r="P618" s="224"/>
      <c r="Q618" s="224"/>
      <c r="R618" s="224"/>
      <c r="S618" s="224"/>
      <c r="T618" s="225"/>
      <c r="AT618" s="226" t="s">
        <v>132</v>
      </c>
      <c r="AU618" s="226" t="s">
        <v>130</v>
      </c>
      <c r="AV618" s="11" t="s">
        <v>21</v>
      </c>
      <c r="AW618" s="11" t="s">
        <v>38</v>
      </c>
      <c r="AX618" s="11" t="s">
        <v>76</v>
      </c>
      <c r="AY618" s="226" t="s">
        <v>122</v>
      </c>
    </row>
    <row r="619" s="12" customFormat="1">
      <c r="B619" s="227"/>
      <c r="C619" s="228"/>
      <c r="D619" s="218" t="s">
        <v>132</v>
      </c>
      <c r="E619" s="229" t="s">
        <v>1</v>
      </c>
      <c r="F619" s="230" t="s">
        <v>721</v>
      </c>
      <c r="G619" s="228"/>
      <c r="H619" s="231">
        <v>22</v>
      </c>
      <c r="I619" s="232"/>
      <c r="J619" s="228"/>
      <c r="K619" s="228"/>
      <c r="L619" s="233"/>
      <c r="M619" s="234"/>
      <c r="N619" s="235"/>
      <c r="O619" s="235"/>
      <c r="P619" s="235"/>
      <c r="Q619" s="235"/>
      <c r="R619" s="235"/>
      <c r="S619" s="235"/>
      <c r="T619" s="236"/>
      <c r="AT619" s="237" t="s">
        <v>132</v>
      </c>
      <c r="AU619" s="237" t="s">
        <v>130</v>
      </c>
      <c r="AV619" s="12" t="s">
        <v>130</v>
      </c>
      <c r="AW619" s="12" t="s">
        <v>38</v>
      </c>
      <c r="AX619" s="12" t="s">
        <v>76</v>
      </c>
      <c r="AY619" s="237" t="s">
        <v>122</v>
      </c>
    </row>
    <row r="620" s="11" customFormat="1">
      <c r="B620" s="216"/>
      <c r="C620" s="217"/>
      <c r="D620" s="218" t="s">
        <v>132</v>
      </c>
      <c r="E620" s="219" t="s">
        <v>1</v>
      </c>
      <c r="F620" s="220" t="s">
        <v>296</v>
      </c>
      <c r="G620" s="217"/>
      <c r="H620" s="219" t="s">
        <v>1</v>
      </c>
      <c r="I620" s="221"/>
      <c r="J620" s="217"/>
      <c r="K620" s="217"/>
      <c r="L620" s="222"/>
      <c r="M620" s="223"/>
      <c r="N620" s="224"/>
      <c r="O620" s="224"/>
      <c r="P620" s="224"/>
      <c r="Q620" s="224"/>
      <c r="R620" s="224"/>
      <c r="S620" s="224"/>
      <c r="T620" s="225"/>
      <c r="AT620" s="226" t="s">
        <v>132</v>
      </c>
      <c r="AU620" s="226" t="s">
        <v>130</v>
      </c>
      <c r="AV620" s="11" t="s">
        <v>21</v>
      </c>
      <c r="AW620" s="11" t="s">
        <v>38</v>
      </c>
      <c r="AX620" s="11" t="s">
        <v>76</v>
      </c>
      <c r="AY620" s="226" t="s">
        <v>122</v>
      </c>
    </row>
    <row r="621" s="12" customFormat="1">
      <c r="B621" s="227"/>
      <c r="C621" s="228"/>
      <c r="D621" s="218" t="s">
        <v>132</v>
      </c>
      <c r="E621" s="229" t="s">
        <v>1</v>
      </c>
      <c r="F621" s="230" t="s">
        <v>678</v>
      </c>
      <c r="G621" s="228"/>
      <c r="H621" s="231">
        <v>10</v>
      </c>
      <c r="I621" s="232"/>
      <c r="J621" s="228"/>
      <c r="K621" s="228"/>
      <c r="L621" s="233"/>
      <c r="M621" s="234"/>
      <c r="N621" s="235"/>
      <c r="O621" s="235"/>
      <c r="P621" s="235"/>
      <c r="Q621" s="235"/>
      <c r="R621" s="235"/>
      <c r="S621" s="235"/>
      <c r="T621" s="236"/>
      <c r="AT621" s="237" t="s">
        <v>132</v>
      </c>
      <c r="AU621" s="237" t="s">
        <v>130</v>
      </c>
      <c r="AV621" s="12" t="s">
        <v>130</v>
      </c>
      <c r="AW621" s="12" t="s">
        <v>38</v>
      </c>
      <c r="AX621" s="12" t="s">
        <v>76</v>
      </c>
      <c r="AY621" s="237" t="s">
        <v>122</v>
      </c>
    </row>
    <row r="622" s="13" customFormat="1">
      <c r="B622" s="238"/>
      <c r="C622" s="239"/>
      <c r="D622" s="218" t="s">
        <v>132</v>
      </c>
      <c r="E622" s="240" t="s">
        <v>1</v>
      </c>
      <c r="F622" s="241" t="s">
        <v>188</v>
      </c>
      <c r="G622" s="239"/>
      <c r="H622" s="242">
        <v>32</v>
      </c>
      <c r="I622" s="243"/>
      <c r="J622" s="239"/>
      <c r="K622" s="239"/>
      <c r="L622" s="244"/>
      <c r="M622" s="245"/>
      <c r="N622" s="246"/>
      <c r="O622" s="246"/>
      <c r="P622" s="246"/>
      <c r="Q622" s="246"/>
      <c r="R622" s="246"/>
      <c r="S622" s="246"/>
      <c r="T622" s="247"/>
      <c r="AT622" s="248" t="s">
        <v>132</v>
      </c>
      <c r="AU622" s="248" t="s">
        <v>130</v>
      </c>
      <c r="AV622" s="13" t="s">
        <v>129</v>
      </c>
      <c r="AW622" s="13" t="s">
        <v>38</v>
      </c>
      <c r="AX622" s="13" t="s">
        <v>21</v>
      </c>
      <c r="AY622" s="248" t="s">
        <v>122</v>
      </c>
    </row>
    <row r="623" s="1" customFormat="1" ht="16.5" customHeight="1">
      <c r="B623" s="37"/>
      <c r="C623" s="204" t="s">
        <v>722</v>
      </c>
      <c r="D623" s="204" t="s">
        <v>124</v>
      </c>
      <c r="E623" s="205" t="s">
        <v>723</v>
      </c>
      <c r="F623" s="206" t="s">
        <v>724</v>
      </c>
      <c r="G623" s="207" t="s">
        <v>212</v>
      </c>
      <c r="H623" s="208">
        <v>18</v>
      </c>
      <c r="I623" s="209"/>
      <c r="J623" s="210">
        <f>ROUND(I623*H623,2)</f>
        <v>0</v>
      </c>
      <c r="K623" s="206" t="s">
        <v>1</v>
      </c>
      <c r="L623" s="42"/>
      <c r="M623" s="211" t="s">
        <v>1</v>
      </c>
      <c r="N623" s="212" t="s">
        <v>48</v>
      </c>
      <c r="O623" s="78"/>
      <c r="P623" s="213">
        <f>O623*H623</f>
        <v>0</v>
      </c>
      <c r="Q623" s="213">
        <v>0.00031</v>
      </c>
      <c r="R623" s="213">
        <f>Q623*H623</f>
        <v>0.0055799999999999999</v>
      </c>
      <c r="S623" s="213">
        <v>0</v>
      </c>
      <c r="T623" s="214">
        <f>S623*H623</f>
        <v>0</v>
      </c>
      <c r="AR623" s="16" t="s">
        <v>226</v>
      </c>
      <c r="AT623" s="16" t="s">
        <v>124</v>
      </c>
      <c r="AU623" s="16" t="s">
        <v>130</v>
      </c>
      <c r="AY623" s="16" t="s">
        <v>122</v>
      </c>
      <c r="BE623" s="215">
        <f>IF(N623="základní",J623,0)</f>
        <v>0</v>
      </c>
      <c r="BF623" s="215">
        <f>IF(N623="snížená",J623,0)</f>
        <v>0</v>
      </c>
      <c r="BG623" s="215">
        <f>IF(N623="zákl. přenesená",J623,0)</f>
        <v>0</v>
      </c>
      <c r="BH623" s="215">
        <f>IF(N623="sníž. přenesená",J623,0)</f>
        <v>0</v>
      </c>
      <c r="BI623" s="215">
        <f>IF(N623="nulová",J623,0)</f>
        <v>0</v>
      </c>
      <c r="BJ623" s="16" t="s">
        <v>130</v>
      </c>
      <c r="BK623" s="215">
        <f>ROUND(I623*H623,2)</f>
        <v>0</v>
      </c>
      <c r="BL623" s="16" t="s">
        <v>226</v>
      </c>
      <c r="BM623" s="16" t="s">
        <v>725</v>
      </c>
    </row>
    <row r="624" s="11" customFormat="1">
      <c r="B624" s="216"/>
      <c r="C624" s="217"/>
      <c r="D624" s="218" t="s">
        <v>132</v>
      </c>
      <c r="E624" s="219" t="s">
        <v>1</v>
      </c>
      <c r="F624" s="220" t="s">
        <v>726</v>
      </c>
      <c r="G624" s="217"/>
      <c r="H624" s="219" t="s">
        <v>1</v>
      </c>
      <c r="I624" s="221"/>
      <c r="J624" s="217"/>
      <c r="K624" s="217"/>
      <c r="L624" s="222"/>
      <c r="M624" s="223"/>
      <c r="N624" s="224"/>
      <c r="O624" s="224"/>
      <c r="P624" s="224"/>
      <c r="Q624" s="224"/>
      <c r="R624" s="224"/>
      <c r="S624" s="224"/>
      <c r="T624" s="225"/>
      <c r="AT624" s="226" t="s">
        <v>132</v>
      </c>
      <c r="AU624" s="226" t="s">
        <v>130</v>
      </c>
      <c r="AV624" s="11" t="s">
        <v>21</v>
      </c>
      <c r="AW624" s="11" t="s">
        <v>38</v>
      </c>
      <c r="AX624" s="11" t="s">
        <v>76</v>
      </c>
      <c r="AY624" s="226" t="s">
        <v>122</v>
      </c>
    </row>
    <row r="625" s="12" customFormat="1">
      <c r="B625" s="227"/>
      <c r="C625" s="228"/>
      <c r="D625" s="218" t="s">
        <v>132</v>
      </c>
      <c r="E625" s="229" t="s">
        <v>1</v>
      </c>
      <c r="F625" s="230" t="s">
        <v>727</v>
      </c>
      <c r="G625" s="228"/>
      <c r="H625" s="231">
        <v>18</v>
      </c>
      <c r="I625" s="232"/>
      <c r="J625" s="228"/>
      <c r="K625" s="228"/>
      <c r="L625" s="233"/>
      <c r="M625" s="234"/>
      <c r="N625" s="235"/>
      <c r="O625" s="235"/>
      <c r="P625" s="235"/>
      <c r="Q625" s="235"/>
      <c r="R625" s="235"/>
      <c r="S625" s="235"/>
      <c r="T625" s="236"/>
      <c r="AT625" s="237" t="s">
        <v>132</v>
      </c>
      <c r="AU625" s="237" t="s">
        <v>130</v>
      </c>
      <c r="AV625" s="12" t="s">
        <v>130</v>
      </c>
      <c r="AW625" s="12" t="s">
        <v>38</v>
      </c>
      <c r="AX625" s="12" t="s">
        <v>21</v>
      </c>
      <c r="AY625" s="237" t="s">
        <v>122</v>
      </c>
    </row>
    <row r="626" s="1" customFormat="1" ht="16.5" customHeight="1">
      <c r="B626" s="37"/>
      <c r="C626" s="204" t="s">
        <v>728</v>
      </c>
      <c r="D626" s="204" t="s">
        <v>124</v>
      </c>
      <c r="E626" s="205" t="s">
        <v>729</v>
      </c>
      <c r="F626" s="206" t="s">
        <v>730</v>
      </c>
      <c r="G626" s="207" t="s">
        <v>162</v>
      </c>
      <c r="H626" s="208">
        <v>1.1830000000000001</v>
      </c>
      <c r="I626" s="209"/>
      <c r="J626" s="210">
        <f>ROUND(I626*H626,2)</f>
        <v>0</v>
      </c>
      <c r="K626" s="206" t="s">
        <v>128</v>
      </c>
      <c r="L626" s="42"/>
      <c r="M626" s="211" t="s">
        <v>1</v>
      </c>
      <c r="N626" s="212" t="s">
        <v>48</v>
      </c>
      <c r="O626" s="78"/>
      <c r="P626" s="213">
        <f>O626*H626</f>
        <v>0</v>
      </c>
      <c r="Q626" s="213">
        <v>0</v>
      </c>
      <c r="R626" s="213">
        <f>Q626*H626</f>
        <v>0</v>
      </c>
      <c r="S626" s="213">
        <v>0</v>
      </c>
      <c r="T626" s="214">
        <f>S626*H626</f>
        <v>0</v>
      </c>
      <c r="AR626" s="16" t="s">
        <v>226</v>
      </c>
      <c r="AT626" s="16" t="s">
        <v>124</v>
      </c>
      <c r="AU626" s="16" t="s">
        <v>130</v>
      </c>
      <c r="AY626" s="16" t="s">
        <v>122</v>
      </c>
      <c r="BE626" s="215">
        <f>IF(N626="základní",J626,0)</f>
        <v>0</v>
      </c>
      <c r="BF626" s="215">
        <f>IF(N626="snížená",J626,0)</f>
        <v>0</v>
      </c>
      <c r="BG626" s="215">
        <f>IF(N626="zákl. přenesená",J626,0)</f>
        <v>0</v>
      </c>
      <c r="BH626" s="215">
        <f>IF(N626="sníž. přenesená",J626,0)</f>
        <v>0</v>
      </c>
      <c r="BI626" s="215">
        <f>IF(N626="nulová",J626,0)</f>
        <v>0</v>
      </c>
      <c r="BJ626" s="16" t="s">
        <v>130</v>
      </c>
      <c r="BK626" s="215">
        <f>ROUND(I626*H626,2)</f>
        <v>0</v>
      </c>
      <c r="BL626" s="16" t="s">
        <v>226</v>
      </c>
      <c r="BM626" s="16" t="s">
        <v>731</v>
      </c>
    </row>
    <row r="627" s="10" customFormat="1" ht="22.8" customHeight="1">
      <c r="B627" s="188"/>
      <c r="C627" s="189"/>
      <c r="D627" s="190" t="s">
        <v>75</v>
      </c>
      <c r="E627" s="202" t="s">
        <v>732</v>
      </c>
      <c r="F627" s="202" t="s">
        <v>733</v>
      </c>
      <c r="G627" s="189"/>
      <c r="H627" s="189"/>
      <c r="I627" s="192"/>
      <c r="J627" s="203">
        <f>BK627</f>
        <v>0</v>
      </c>
      <c r="K627" s="189"/>
      <c r="L627" s="194"/>
      <c r="M627" s="195"/>
      <c r="N627" s="196"/>
      <c r="O627" s="196"/>
      <c r="P627" s="197">
        <f>SUM(P628:P631)</f>
        <v>0</v>
      </c>
      <c r="Q627" s="196"/>
      <c r="R627" s="197">
        <f>SUM(R628:R631)</f>
        <v>0.19414999999999999</v>
      </c>
      <c r="S627" s="196"/>
      <c r="T627" s="198">
        <f>SUM(T628:T631)</f>
        <v>0</v>
      </c>
      <c r="AR627" s="199" t="s">
        <v>130</v>
      </c>
      <c r="AT627" s="200" t="s">
        <v>75</v>
      </c>
      <c r="AU627" s="200" t="s">
        <v>21</v>
      </c>
      <c r="AY627" s="199" t="s">
        <v>122</v>
      </c>
      <c r="BK627" s="201">
        <f>SUM(BK628:BK631)</f>
        <v>0</v>
      </c>
    </row>
    <row r="628" s="1" customFormat="1" ht="16.5" customHeight="1">
      <c r="B628" s="37"/>
      <c r="C628" s="204" t="s">
        <v>734</v>
      </c>
      <c r="D628" s="204" t="s">
        <v>124</v>
      </c>
      <c r="E628" s="205" t="s">
        <v>735</v>
      </c>
      <c r="F628" s="206" t="s">
        <v>736</v>
      </c>
      <c r="G628" s="207" t="s">
        <v>575</v>
      </c>
      <c r="H628" s="208">
        <v>11</v>
      </c>
      <c r="I628" s="209"/>
      <c r="J628" s="210">
        <f>ROUND(I628*H628,2)</f>
        <v>0</v>
      </c>
      <c r="K628" s="206" t="s">
        <v>128</v>
      </c>
      <c r="L628" s="42"/>
      <c r="M628" s="211" t="s">
        <v>1</v>
      </c>
      <c r="N628" s="212" t="s">
        <v>48</v>
      </c>
      <c r="O628" s="78"/>
      <c r="P628" s="213">
        <f>O628*H628</f>
        <v>0</v>
      </c>
      <c r="Q628" s="213">
        <v>0.017649999999999999</v>
      </c>
      <c r="R628" s="213">
        <f>Q628*H628</f>
        <v>0.19414999999999999</v>
      </c>
      <c r="S628" s="213">
        <v>0</v>
      </c>
      <c r="T628" s="214">
        <f>S628*H628</f>
        <v>0</v>
      </c>
      <c r="AR628" s="16" t="s">
        <v>226</v>
      </c>
      <c r="AT628" s="16" t="s">
        <v>124</v>
      </c>
      <c r="AU628" s="16" t="s">
        <v>130</v>
      </c>
      <c r="AY628" s="16" t="s">
        <v>122</v>
      </c>
      <c r="BE628" s="215">
        <f>IF(N628="základní",J628,0)</f>
        <v>0</v>
      </c>
      <c r="BF628" s="215">
        <f>IF(N628="snížená",J628,0)</f>
        <v>0</v>
      </c>
      <c r="BG628" s="215">
        <f>IF(N628="zákl. přenesená",J628,0)</f>
        <v>0</v>
      </c>
      <c r="BH628" s="215">
        <f>IF(N628="sníž. přenesená",J628,0)</f>
        <v>0</v>
      </c>
      <c r="BI628" s="215">
        <f>IF(N628="nulová",J628,0)</f>
        <v>0</v>
      </c>
      <c r="BJ628" s="16" t="s">
        <v>130</v>
      </c>
      <c r="BK628" s="215">
        <f>ROUND(I628*H628,2)</f>
        <v>0</v>
      </c>
      <c r="BL628" s="16" t="s">
        <v>226</v>
      </c>
      <c r="BM628" s="16" t="s">
        <v>737</v>
      </c>
    </row>
    <row r="629" s="11" customFormat="1">
      <c r="B629" s="216"/>
      <c r="C629" s="217"/>
      <c r="D629" s="218" t="s">
        <v>132</v>
      </c>
      <c r="E629" s="219" t="s">
        <v>1</v>
      </c>
      <c r="F629" s="220" t="s">
        <v>738</v>
      </c>
      <c r="G629" s="217"/>
      <c r="H629" s="219" t="s">
        <v>1</v>
      </c>
      <c r="I629" s="221"/>
      <c r="J629" s="217"/>
      <c r="K629" s="217"/>
      <c r="L629" s="222"/>
      <c r="M629" s="223"/>
      <c r="N629" s="224"/>
      <c r="O629" s="224"/>
      <c r="P629" s="224"/>
      <c r="Q629" s="224"/>
      <c r="R629" s="224"/>
      <c r="S629" s="224"/>
      <c r="T629" s="225"/>
      <c r="AT629" s="226" t="s">
        <v>132</v>
      </c>
      <c r="AU629" s="226" t="s">
        <v>130</v>
      </c>
      <c r="AV629" s="11" t="s">
        <v>21</v>
      </c>
      <c r="AW629" s="11" t="s">
        <v>38</v>
      </c>
      <c r="AX629" s="11" t="s">
        <v>76</v>
      </c>
      <c r="AY629" s="226" t="s">
        <v>122</v>
      </c>
    </row>
    <row r="630" s="12" customFormat="1">
      <c r="B630" s="227"/>
      <c r="C630" s="228"/>
      <c r="D630" s="218" t="s">
        <v>132</v>
      </c>
      <c r="E630" s="229" t="s">
        <v>1</v>
      </c>
      <c r="F630" s="230" t="s">
        <v>517</v>
      </c>
      <c r="G630" s="228"/>
      <c r="H630" s="231">
        <v>11</v>
      </c>
      <c r="I630" s="232"/>
      <c r="J630" s="228"/>
      <c r="K630" s="228"/>
      <c r="L630" s="233"/>
      <c r="M630" s="234"/>
      <c r="N630" s="235"/>
      <c r="O630" s="235"/>
      <c r="P630" s="235"/>
      <c r="Q630" s="235"/>
      <c r="R630" s="235"/>
      <c r="S630" s="235"/>
      <c r="T630" s="236"/>
      <c r="AT630" s="237" t="s">
        <v>132</v>
      </c>
      <c r="AU630" s="237" t="s">
        <v>130</v>
      </c>
      <c r="AV630" s="12" t="s">
        <v>130</v>
      </c>
      <c r="AW630" s="12" t="s">
        <v>38</v>
      </c>
      <c r="AX630" s="12" t="s">
        <v>21</v>
      </c>
      <c r="AY630" s="237" t="s">
        <v>122</v>
      </c>
    </row>
    <row r="631" s="1" customFormat="1" ht="16.5" customHeight="1">
      <c r="B631" s="37"/>
      <c r="C631" s="204" t="s">
        <v>27</v>
      </c>
      <c r="D631" s="204" t="s">
        <v>124</v>
      </c>
      <c r="E631" s="205" t="s">
        <v>739</v>
      </c>
      <c r="F631" s="206" t="s">
        <v>740</v>
      </c>
      <c r="G631" s="207" t="s">
        <v>162</v>
      </c>
      <c r="H631" s="208">
        <v>0.19400000000000001</v>
      </c>
      <c r="I631" s="209"/>
      <c r="J631" s="210">
        <f>ROUND(I631*H631,2)</f>
        <v>0</v>
      </c>
      <c r="K631" s="206" t="s">
        <v>128</v>
      </c>
      <c r="L631" s="42"/>
      <c r="M631" s="272" t="s">
        <v>1</v>
      </c>
      <c r="N631" s="273" t="s">
        <v>48</v>
      </c>
      <c r="O631" s="274"/>
      <c r="P631" s="275">
        <f>O631*H631</f>
        <v>0</v>
      </c>
      <c r="Q631" s="275">
        <v>0</v>
      </c>
      <c r="R631" s="275">
        <f>Q631*H631</f>
        <v>0</v>
      </c>
      <c r="S631" s="275">
        <v>0</v>
      </c>
      <c r="T631" s="276">
        <f>S631*H631</f>
        <v>0</v>
      </c>
      <c r="AR631" s="16" t="s">
        <v>226</v>
      </c>
      <c r="AT631" s="16" t="s">
        <v>124</v>
      </c>
      <c r="AU631" s="16" t="s">
        <v>130</v>
      </c>
      <c r="AY631" s="16" t="s">
        <v>122</v>
      </c>
      <c r="BE631" s="215">
        <f>IF(N631="základní",J631,0)</f>
        <v>0</v>
      </c>
      <c r="BF631" s="215">
        <f>IF(N631="snížená",J631,0)</f>
        <v>0</v>
      </c>
      <c r="BG631" s="215">
        <f>IF(N631="zákl. přenesená",J631,0)</f>
        <v>0</v>
      </c>
      <c r="BH631" s="215">
        <f>IF(N631="sníž. přenesená",J631,0)</f>
        <v>0</v>
      </c>
      <c r="BI631" s="215">
        <f>IF(N631="nulová",J631,0)</f>
        <v>0</v>
      </c>
      <c r="BJ631" s="16" t="s">
        <v>130</v>
      </c>
      <c r="BK631" s="215">
        <f>ROUND(I631*H631,2)</f>
        <v>0</v>
      </c>
      <c r="BL631" s="16" t="s">
        <v>226</v>
      </c>
      <c r="BM631" s="16" t="s">
        <v>741</v>
      </c>
    </row>
    <row r="632" s="1" customFormat="1" ht="6.96" customHeight="1">
      <c r="B632" s="56"/>
      <c r="C632" s="57"/>
      <c r="D632" s="57"/>
      <c r="E632" s="57"/>
      <c r="F632" s="57"/>
      <c r="G632" s="57"/>
      <c r="H632" s="57"/>
      <c r="I632" s="154"/>
      <c r="J632" s="57"/>
      <c r="K632" s="57"/>
      <c r="L632" s="42"/>
    </row>
  </sheetData>
  <sheetProtection sheet="1" autoFilter="0" formatColumns="0" formatRows="0" objects="1" scenarios="1" spinCount="100000" saltValue="A60oynAXQfoIye8jVLkB7W4PIxjN0YFE6Nz7CbkTKtOB7f0qP9myuMicCOM7wQm2+rqVvO9T6ru0yBvbst8ISg==" hashValue="FMTeGegPhtG4MltUZTLYadPxj6OElC+9bvnl1MPfWMk9gGcp7Nt5S+Ymn+QBXYxqG+uN1hHtgRCrca23eHzEOA==" algorithmName="SHA-512" password="CC35"/>
  <autoFilter ref="C89:K631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3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87</v>
      </c>
    </row>
    <row r="3" ht="6.96" customHeight="1">
      <c r="B3" s="124"/>
      <c r="C3" s="125"/>
      <c r="D3" s="125"/>
      <c r="E3" s="125"/>
      <c r="F3" s="125"/>
      <c r="G3" s="125"/>
      <c r="H3" s="125"/>
      <c r="I3" s="126"/>
      <c r="J3" s="125"/>
      <c r="K3" s="125"/>
      <c r="L3" s="19"/>
      <c r="AT3" s="16" t="s">
        <v>21</v>
      </c>
    </row>
    <row r="4" ht="24.96" customHeight="1">
      <c r="B4" s="19"/>
      <c r="D4" s="127" t="s">
        <v>88</v>
      </c>
      <c r="L4" s="19"/>
      <c r="M4" s="23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Přestavba ubytovacího zařízení č.p. 368 na komunitní dům seniorů (KoDus) ve Stříbrné Skalici</v>
      </c>
      <c r="F7" s="128"/>
      <c r="G7" s="128"/>
      <c r="H7" s="128"/>
      <c r="L7" s="19"/>
    </row>
    <row r="8" s="1" customFormat="1" ht="12" customHeight="1">
      <c r="B8" s="42"/>
      <c r="D8" s="128" t="s">
        <v>89</v>
      </c>
      <c r="I8" s="130"/>
      <c r="L8" s="42"/>
    </row>
    <row r="9" s="1" customFormat="1" ht="36.96" customHeight="1">
      <c r="B9" s="42"/>
      <c r="E9" s="131" t="s">
        <v>742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19</v>
      </c>
      <c r="F11" s="16" t="s">
        <v>1</v>
      </c>
      <c r="I11" s="132" t="s">
        <v>20</v>
      </c>
      <c r="J11" s="16" t="s">
        <v>1</v>
      </c>
      <c r="L11" s="42"/>
    </row>
    <row r="12" s="1" customFormat="1" ht="12" customHeight="1">
      <c r="B12" s="42"/>
      <c r="D12" s="128" t="s">
        <v>22</v>
      </c>
      <c r="F12" s="16" t="s">
        <v>23</v>
      </c>
      <c r="I12" s="132" t="s">
        <v>24</v>
      </c>
      <c r="J12" s="133" t="str">
        <f>'Rekapitulace stavby'!AN8</f>
        <v>25. 9. 2015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28</v>
      </c>
      <c r="I14" s="132" t="s">
        <v>29</v>
      </c>
      <c r="J14" s="16" t="s">
        <v>30</v>
      </c>
      <c r="L14" s="42"/>
    </row>
    <row r="15" s="1" customFormat="1" ht="18" customHeight="1">
      <c r="B15" s="42"/>
      <c r="E15" s="16" t="s">
        <v>31</v>
      </c>
      <c r="I15" s="132" t="s">
        <v>32</v>
      </c>
      <c r="J15" s="16" t="s">
        <v>33</v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34</v>
      </c>
      <c r="I17" s="132" t="s">
        <v>29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6"/>
      <c r="G18" s="16"/>
      <c r="H18" s="16"/>
      <c r="I18" s="132" t="s">
        <v>32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36</v>
      </c>
      <c r="I20" s="132" t="s">
        <v>29</v>
      </c>
      <c r="J20" s="16" t="s">
        <v>1</v>
      </c>
      <c r="L20" s="42"/>
    </row>
    <row r="21" s="1" customFormat="1" ht="18" customHeight="1">
      <c r="B21" s="42"/>
      <c r="E21" s="16" t="s">
        <v>37</v>
      </c>
      <c r="I21" s="132" t="s">
        <v>32</v>
      </c>
      <c r="J21" s="16" t="s">
        <v>1</v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39</v>
      </c>
      <c r="I23" s="132" t="s">
        <v>29</v>
      </c>
      <c r="J23" s="16" t="s">
        <v>1</v>
      </c>
      <c r="L23" s="42"/>
    </row>
    <row r="24" s="1" customFormat="1" ht="18" customHeight="1">
      <c r="B24" s="42"/>
      <c r="E24" s="16" t="s">
        <v>40</v>
      </c>
      <c r="I24" s="132" t="s">
        <v>32</v>
      </c>
      <c r="J24" s="16" t="s">
        <v>1</v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41</v>
      </c>
      <c r="I26" s="130"/>
      <c r="L26" s="42"/>
    </row>
    <row r="27" s="6" customFormat="1" ht="16.5" customHeight="1">
      <c r="B27" s="134"/>
      <c r="E27" s="135" t="s">
        <v>1</v>
      </c>
      <c r="F27" s="135"/>
      <c r="G27" s="135"/>
      <c r="H27" s="135"/>
      <c r="I27" s="136"/>
      <c r="L27" s="134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0"/>
      <c r="E29" s="70"/>
      <c r="F29" s="70"/>
      <c r="G29" s="70"/>
      <c r="H29" s="70"/>
      <c r="I29" s="137"/>
      <c r="J29" s="70"/>
      <c r="K29" s="70"/>
      <c r="L29" s="42"/>
    </row>
    <row r="30" s="1" customFormat="1" ht="25.44" customHeight="1">
      <c r="B30" s="42"/>
      <c r="D30" s="138" t="s">
        <v>42</v>
      </c>
      <c r="I30" s="130"/>
      <c r="J30" s="139">
        <f>ROUND(J84, 2)</f>
        <v>0</v>
      </c>
      <c r="L30" s="42"/>
    </row>
    <row r="31" s="1" customFormat="1" ht="6.96" customHeight="1">
      <c r="B31" s="42"/>
      <c r="D31" s="70"/>
      <c r="E31" s="70"/>
      <c r="F31" s="70"/>
      <c r="G31" s="70"/>
      <c r="H31" s="70"/>
      <c r="I31" s="137"/>
      <c r="J31" s="70"/>
      <c r="K31" s="70"/>
      <c r="L31" s="42"/>
    </row>
    <row r="32" s="1" customFormat="1" ht="14.4" customHeight="1">
      <c r="B32" s="42"/>
      <c r="F32" s="140" t="s">
        <v>44</v>
      </c>
      <c r="I32" s="141" t="s">
        <v>43</v>
      </c>
      <c r="J32" s="140" t="s">
        <v>45</v>
      </c>
      <c r="L32" s="42"/>
    </row>
    <row r="33" s="1" customFormat="1" ht="14.4" customHeight="1">
      <c r="B33" s="42"/>
      <c r="D33" s="128" t="s">
        <v>46</v>
      </c>
      <c r="E33" s="128" t="s">
        <v>47</v>
      </c>
      <c r="F33" s="142">
        <f>ROUND((SUM(BE84:BE253)),  2)</f>
        <v>0</v>
      </c>
      <c r="I33" s="143">
        <v>0.20999999999999999</v>
      </c>
      <c r="J33" s="142">
        <f>ROUND(((SUM(BE84:BE253))*I33),  2)</f>
        <v>0</v>
      </c>
      <c r="L33" s="42"/>
    </row>
    <row r="34" s="1" customFormat="1" ht="14.4" customHeight="1">
      <c r="B34" s="42"/>
      <c r="E34" s="128" t="s">
        <v>48</v>
      </c>
      <c r="F34" s="142">
        <f>ROUND((SUM(BF84:BF253)),  2)</f>
        <v>0</v>
      </c>
      <c r="I34" s="143">
        <v>0.14999999999999999</v>
      </c>
      <c r="J34" s="142">
        <f>ROUND(((SUM(BF84:BF253))*I34),  2)</f>
        <v>0</v>
      </c>
      <c r="L34" s="42"/>
    </row>
    <row r="35" hidden="1" s="1" customFormat="1" ht="14.4" customHeight="1">
      <c r="B35" s="42"/>
      <c r="E35" s="128" t="s">
        <v>49</v>
      </c>
      <c r="F35" s="142">
        <f>ROUND((SUM(BG84:BG253)),  2)</f>
        <v>0</v>
      </c>
      <c r="I35" s="143">
        <v>0.20999999999999999</v>
      </c>
      <c r="J35" s="142">
        <f>0</f>
        <v>0</v>
      </c>
      <c r="L35" s="42"/>
    </row>
    <row r="36" hidden="1" s="1" customFormat="1" ht="14.4" customHeight="1">
      <c r="B36" s="42"/>
      <c r="E36" s="128" t="s">
        <v>50</v>
      </c>
      <c r="F36" s="142">
        <f>ROUND((SUM(BH84:BH253)),  2)</f>
        <v>0</v>
      </c>
      <c r="I36" s="143">
        <v>0.14999999999999999</v>
      </c>
      <c r="J36" s="142">
        <f>0</f>
        <v>0</v>
      </c>
      <c r="L36" s="42"/>
    </row>
    <row r="37" hidden="1" s="1" customFormat="1" ht="14.4" customHeight="1">
      <c r="B37" s="42"/>
      <c r="E37" s="128" t="s">
        <v>51</v>
      </c>
      <c r="F37" s="142">
        <f>ROUND((SUM(BI84:BI253)),  2)</f>
        <v>0</v>
      </c>
      <c r="I37" s="143">
        <v>0</v>
      </c>
      <c r="J37" s="142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4"/>
      <c r="D39" s="145" t="s">
        <v>52</v>
      </c>
      <c r="E39" s="146"/>
      <c r="F39" s="146"/>
      <c r="G39" s="147" t="s">
        <v>53</v>
      </c>
      <c r="H39" s="148" t="s">
        <v>54</v>
      </c>
      <c r="I39" s="149"/>
      <c r="J39" s="150">
        <f>SUM(J30:J37)</f>
        <v>0</v>
      </c>
      <c r="K39" s="151"/>
      <c r="L39" s="42"/>
    </row>
    <row r="40" s="1" customFormat="1" ht="14.4" customHeight="1">
      <c r="B40" s="152"/>
      <c r="C40" s="153"/>
      <c r="D40" s="153"/>
      <c r="E40" s="153"/>
      <c r="F40" s="153"/>
      <c r="G40" s="153"/>
      <c r="H40" s="153"/>
      <c r="I40" s="154"/>
      <c r="J40" s="153"/>
      <c r="K40" s="153"/>
      <c r="L40" s="42"/>
    </row>
    <row r="44" s="1" customFormat="1" ht="6.96" customHeight="1">
      <c r="B44" s="155"/>
      <c r="C44" s="156"/>
      <c r="D44" s="156"/>
      <c r="E44" s="156"/>
      <c r="F44" s="156"/>
      <c r="G44" s="156"/>
      <c r="H44" s="156"/>
      <c r="I44" s="157"/>
      <c r="J44" s="156"/>
      <c r="K44" s="156"/>
      <c r="L44" s="42"/>
    </row>
    <row r="45" s="1" customFormat="1" ht="24.96" customHeight="1">
      <c r="B45" s="37"/>
      <c r="C45" s="22" t="s">
        <v>91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58" t="str">
        <f>E7</f>
        <v>Přestavba ubytovacího zařízení č.p. 368 na komunitní dům seniorů (KoDus) ve Stříbrné Skalici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89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3" t="str">
        <f>E9</f>
        <v>R4890201 - Vzduchotechnika VZT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22</v>
      </c>
      <c r="D52" s="38"/>
      <c r="E52" s="38"/>
      <c r="F52" s="26" t="str">
        <f>F12</f>
        <v>Pražská 368, Stříbrná Skalice</v>
      </c>
      <c r="G52" s="38"/>
      <c r="H52" s="38"/>
      <c r="I52" s="132" t="s">
        <v>24</v>
      </c>
      <c r="J52" s="66" t="str">
        <f>IF(J12="","",J12)</f>
        <v>25. 9. 2015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38.55" customHeight="1">
      <c r="B54" s="37"/>
      <c r="C54" s="31" t="s">
        <v>28</v>
      </c>
      <c r="D54" s="38"/>
      <c r="E54" s="38"/>
      <c r="F54" s="26" t="str">
        <f>E15</f>
        <v xml:space="preserve">Obec Stříbrná Skalice, Sázavská 323, 281 67 </v>
      </c>
      <c r="G54" s="38"/>
      <c r="H54" s="38"/>
      <c r="I54" s="132" t="s">
        <v>36</v>
      </c>
      <c r="J54" s="35" t="str">
        <f>E21</f>
        <v>Ing. Zuzana Šťastná, Vilémovice 37,584 01 Ledeč nS</v>
      </c>
      <c r="K54" s="38"/>
      <c r="L54" s="42"/>
    </row>
    <row r="55" s="1" customFormat="1" ht="13.65" customHeight="1">
      <c r="B55" s="37"/>
      <c r="C55" s="31" t="s">
        <v>34</v>
      </c>
      <c r="D55" s="38"/>
      <c r="E55" s="38"/>
      <c r="F55" s="26" t="str">
        <f>IF(E18="","",E18)</f>
        <v>Vyplň údaj</v>
      </c>
      <c r="G55" s="38"/>
      <c r="H55" s="38"/>
      <c r="I55" s="132" t="s">
        <v>39</v>
      </c>
      <c r="J55" s="35" t="str">
        <f>E24</f>
        <v>Ing. Jiří Pik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59" t="s">
        <v>92</v>
      </c>
      <c r="D57" s="160"/>
      <c r="E57" s="160"/>
      <c r="F57" s="160"/>
      <c r="G57" s="160"/>
      <c r="H57" s="160"/>
      <c r="I57" s="161"/>
      <c r="J57" s="162" t="s">
        <v>93</v>
      </c>
      <c r="K57" s="160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3" t="s">
        <v>94</v>
      </c>
      <c r="D59" s="38"/>
      <c r="E59" s="38"/>
      <c r="F59" s="38"/>
      <c r="G59" s="38"/>
      <c r="H59" s="38"/>
      <c r="I59" s="130"/>
      <c r="J59" s="97">
        <f>J84</f>
        <v>0</v>
      </c>
      <c r="K59" s="38"/>
      <c r="L59" s="42"/>
      <c r="AU59" s="16" t="s">
        <v>95</v>
      </c>
    </row>
    <row r="60" s="7" customFormat="1" ht="24.96" customHeight="1">
      <c r="B60" s="164"/>
      <c r="C60" s="165"/>
      <c r="D60" s="166" t="s">
        <v>96</v>
      </c>
      <c r="E60" s="167"/>
      <c r="F60" s="167"/>
      <c r="G60" s="167"/>
      <c r="H60" s="167"/>
      <c r="I60" s="168"/>
      <c r="J60" s="169">
        <f>J85</f>
        <v>0</v>
      </c>
      <c r="K60" s="165"/>
      <c r="L60" s="170"/>
    </row>
    <row r="61" s="8" customFormat="1" ht="19.92" customHeight="1">
      <c r="B61" s="171"/>
      <c r="C61" s="172"/>
      <c r="D61" s="173" t="s">
        <v>99</v>
      </c>
      <c r="E61" s="174"/>
      <c r="F61" s="174"/>
      <c r="G61" s="174"/>
      <c r="H61" s="174"/>
      <c r="I61" s="175"/>
      <c r="J61" s="176">
        <f>J86</f>
        <v>0</v>
      </c>
      <c r="K61" s="172"/>
      <c r="L61" s="177"/>
    </row>
    <row r="62" s="8" customFormat="1" ht="19.92" customHeight="1">
      <c r="B62" s="171"/>
      <c r="C62" s="172"/>
      <c r="D62" s="173" t="s">
        <v>100</v>
      </c>
      <c r="E62" s="174"/>
      <c r="F62" s="174"/>
      <c r="G62" s="174"/>
      <c r="H62" s="174"/>
      <c r="I62" s="175"/>
      <c r="J62" s="176">
        <f>J98</f>
        <v>0</v>
      </c>
      <c r="K62" s="172"/>
      <c r="L62" s="177"/>
    </row>
    <row r="63" s="7" customFormat="1" ht="24.96" customHeight="1">
      <c r="B63" s="164"/>
      <c r="C63" s="165"/>
      <c r="D63" s="166" t="s">
        <v>102</v>
      </c>
      <c r="E63" s="167"/>
      <c r="F63" s="167"/>
      <c r="G63" s="167"/>
      <c r="H63" s="167"/>
      <c r="I63" s="168"/>
      <c r="J63" s="169">
        <f>J109</f>
        <v>0</v>
      </c>
      <c r="K63" s="165"/>
      <c r="L63" s="170"/>
    </row>
    <row r="64" s="8" customFormat="1" ht="19.92" customHeight="1">
      <c r="B64" s="171"/>
      <c r="C64" s="172"/>
      <c r="D64" s="173" t="s">
        <v>743</v>
      </c>
      <c r="E64" s="174"/>
      <c r="F64" s="174"/>
      <c r="G64" s="174"/>
      <c r="H64" s="174"/>
      <c r="I64" s="175"/>
      <c r="J64" s="176">
        <f>J110</f>
        <v>0</v>
      </c>
      <c r="K64" s="172"/>
      <c r="L64" s="177"/>
    </row>
    <row r="65" s="1" customFormat="1" ht="21.84" customHeight="1">
      <c r="B65" s="37"/>
      <c r="C65" s="38"/>
      <c r="D65" s="38"/>
      <c r="E65" s="38"/>
      <c r="F65" s="38"/>
      <c r="G65" s="38"/>
      <c r="H65" s="38"/>
      <c r="I65" s="130"/>
      <c r="J65" s="38"/>
      <c r="K65" s="38"/>
      <c r="L65" s="42"/>
    </row>
    <row r="66" s="1" customFormat="1" ht="6.96" customHeight="1">
      <c r="B66" s="56"/>
      <c r="C66" s="57"/>
      <c r="D66" s="57"/>
      <c r="E66" s="57"/>
      <c r="F66" s="57"/>
      <c r="G66" s="57"/>
      <c r="H66" s="57"/>
      <c r="I66" s="154"/>
      <c r="J66" s="57"/>
      <c r="K66" s="57"/>
      <c r="L66" s="42"/>
    </row>
    <row r="70" s="1" customFormat="1" ht="6.96" customHeight="1">
      <c r="B70" s="58"/>
      <c r="C70" s="59"/>
      <c r="D70" s="59"/>
      <c r="E70" s="59"/>
      <c r="F70" s="59"/>
      <c r="G70" s="59"/>
      <c r="H70" s="59"/>
      <c r="I70" s="157"/>
      <c r="J70" s="59"/>
      <c r="K70" s="59"/>
      <c r="L70" s="42"/>
    </row>
    <row r="71" s="1" customFormat="1" ht="24.96" customHeight="1">
      <c r="B71" s="37"/>
      <c r="C71" s="22" t="s">
        <v>107</v>
      </c>
      <c r="D71" s="38"/>
      <c r="E71" s="38"/>
      <c r="F71" s="38"/>
      <c r="G71" s="38"/>
      <c r="H71" s="38"/>
      <c r="I71" s="130"/>
      <c r="J71" s="38"/>
      <c r="K71" s="38"/>
      <c r="L71" s="42"/>
    </row>
    <row r="72" s="1" customFormat="1" ht="6.96" customHeight="1">
      <c r="B72" s="37"/>
      <c r="C72" s="38"/>
      <c r="D72" s="38"/>
      <c r="E72" s="38"/>
      <c r="F72" s="38"/>
      <c r="G72" s="38"/>
      <c r="H72" s="38"/>
      <c r="I72" s="130"/>
      <c r="J72" s="38"/>
      <c r="K72" s="38"/>
      <c r="L72" s="42"/>
    </row>
    <row r="73" s="1" customFormat="1" ht="12" customHeight="1">
      <c r="B73" s="37"/>
      <c r="C73" s="31" t="s">
        <v>16</v>
      </c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16.5" customHeight="1">
      <c r="B74" s="37"/>
      <c r="C74" s="38"/>
      <c r="D74" s="38"/>
      <c r="E74" s="158" t="str">
        <f>E7</f>
        <v>Přestavba ubytovacího zařízení č.p. 368 na komunitní dům seniorů (KoDus) ve Stříbrné Skalici</v>
      </c>
      <c r="F74" s="31"/>
      <c r="G74" s="31"/>
      <c r="H74" s="31"/>
      <c r="I74" s="130"/>
      <c r="J74" s="38"/>
      <c r="K74" s="38"/>
      <c r="L74" s="42"/>
    </row>
    <row r="75" s="1" customFormat="1" ht="12" customHeight="1">
      <c r="B75" s="37"/>
      <c r="C75" s="31" t="s">
        <v>89</v>
      </c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6.5" customHeight="1">
      <c r="B76" s="37"/>
      <c r="C76" s="38"/>
      <c r="D76" s="38"/>
      <c r="E76" s="63" t="str">
        <f>E9</f>
        <v>R4890201 - Vzduchotechnika VZT</v>
      </c>
      <c r="F76" s="38"/>
      <c r="G76" s="38"/>
      <c r="H76" s="38"/>
      <c r="I76" s="130"/>
      <c r="J76" s="38"/>
      <c r="K76" s="38"/>
      <c r="L76" s="42"/>
    </row>
    <row r="77" s="1" customFormat="1" ht="6.96" customHeight="1">
      <c r="B77" s="37"/>
      <c r="C77" s="38"/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12" customHeight="1">
      <c r="B78" s="37"/>
      <c r="C78" s="31" t="s">
        <v>22</v>
      </c>
      <c r="D78" s="38"/>
      <c r="E78" s="38"/>
      <c r="F78" s="26" t="str">
        <f>F12</f>
        <v>Pražská 368, Stříbrná Skalice</v>
      </c>
      <c r="G78" s="38"/>
      <c r="H78" s="38"/>
      <c r="I78" s="132" t="s">
        <v>24</v>
      </c>
      <c r="J78" s="66" t="str">
        <f>IF(J12="","",J12)</f>
        <v>25. 9. 2015</v>
      </c>
      <c r="K78" s="38"/>
      <c r="L78" s="42"/>
    </row>
    <row r="79" s="1" customFormat="1" ht="6.96" customHeight="1">
      <c r="B79" s="37"/>
      <c r="C79" s="38"/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38.55" customHeight="1">
      <c r="B80" s="37"/>
      <c r="C80" s="31" t="s">
        <v>28</v>
      </c>
      <c r="D80" s="38"/>
      <c r="E80" s="38"/>
      <c r="F80" s="26" t="str">
        <f>E15</f>
        <v xml:space="preserve">Obec Stříbrná Skalice, Sázavská 323, 281 67 </v>
      </c>
      <c r="G80" s="38"/>
      <c r="H80" s="38"/>
      <c r="I80" s="132" t="s">
        <v>36</v>
      </c>
      <c r="J80" s="35" t="str">
        <f>E21</f>
        <v>Ing. Zuzana Šťastná, Vilémovice 37,584 01 Ledeč nS</v>
      </c>
      <c r="K80" s="38"/>
      <c r="L80" s="42"/>
    </row>
    <row r="81" s="1" customFormat="1" ht="13.65" customHeight="1">
      <c r="B81" s="37"/>
      <c r="C81" s="31" t="s">
        <v>34</v>
      </c>
      <c r="D81" s="38"/>
      <c r="E81" s="38"/>
      <c r="F81" s="26" t="str">
        <f>IF(E18="","",E18)</f>
        <v>Vyplň údaj</v>
      </c>
      <c r="G81" s="38"/>
      <c r="H81" s="38"/>
      <c r="I81" s="132" t="s">
        <v>39</v>
      </c>
      <c r="J81" s="35" t="str">
        <f>E24</f>
        <v>Ing. Jiří Pik</v>
      </c>
      <c r="K81" s="38"/>
      <c r="L81" s="42"/>
    </row>
    <row r="82" s="1" customFormat="1" ht="10.32" customHeight="1">
      <c r="B82" s="37"/>
      <c r="C82" s="38"/>
      <c r="D82" s="38"/>
      <c r="E82" s="38"/>
      <c r="F82" s="38"/>
      <c r="G82" s="38"/>
      <c r="H82" s="38"/>
      <c r="I82" s="130"/>
      <c r="J82" s="38"/>
      <c r="K82" s="38"/>
      <c r="L82" s="42"/>
    </row>
    <row r="83" s="9" customFormat="1" ht="29.28" customHeight="1">
      <c r="B83" s="178"/>
      <c r="C83" s="179" t="s">
        <v>108</v>
      </c>
      <c r="D83" s="180" t="s">
        <v>61</v>
      </c>
      <c r="E83" s="180" t="s">
        <v>57</v>
      </c>
      <c r="F83" s="180" t="s">
        <v>58</v>
      </c>
      <c r="G83" s="180" t="s">
        <v>109</v>
      </c>
      <c r="H83" s="180" t="s">
        <v>110</v>
      </c>
      <c r="I83" s="181" t="s">
        <v>111</v>
      </c>
      <c r="J83" s="180" t="s">
        <v>93</v>
      </c>
      <c r="K83" s="182" t="s">
        <v>112</v>
      </c>
      <c r="L83" s="183"/>
      <c r="M83" s="87" t="s">
        <v>1</v>
      </c>
      <c r="N83" s="88" t="s">
        <v>46</v>
      </c>
      <c r="O83" s="88" t="s">
        <v>113</v>
      </c>
      <c r="P83" s="88" t="s">
        <v>114</v>
      </c>
      <c r="Q83" s="88" t="s">
        <v>115</v>
      </c>
      <c r="R83" s="88" t="s">
        <v>116</v>
      </c>
      <c r="S83" s="88" t="s">
        <v>117</v>
      </c>
      <c r="T83" s="89" t="s">
        <v>118</v>
      </c>
    </row>
    <row r="84" s="1" customFormat="1" ht="22.8" customHeight="1">
      <c r="B84" s="37"/>
      <c r="C84" s="94" t="s">
        <v>119</v>
      </c>
      <c r="D84" s="38"/>
      <c r="E84" s="38"/>
      <c r="F84" s="38"/>
      <c r="G84" s="38"/>
      <c r="H84" s="38"/>
      <c r="I84" s="130"/>
      <c r="J84" s="184">
        <f>BK84</f>
        <v>0</v>
      </c>
      <c r="K84" s="38"/>
      <c r="L84" s="42"/>
      <c r="M84" s="90"/>
      <c r="N84" s="91"/>
      <c r="O84" s="91"/>
      <c r="P84" s="185">
        <f>P85+P109</f>
        <v>0</v>
      </c>
      <c r="Q84" s="91"/>
      <c r="R84" s="185">
        <f>R85+R109</f>
        <v>0.38763500000000001</v>
      </c>
      <c r="S84" s="91"/>
      <c r="T84" s="186">
        <f>T85+T109</f>
        <v>1.014</v>
      </c>
      <c r="AT84" s="16" t="s">
        <v>75</v>
      </c>
      <c r="AU84" s="16" t="s">
        <v>95</v>
      </c>
      <c r="BK84" s="187">
        <f>BK85+BK109</f>
        <v>0</v>
      </c>
    </row>
    <row r="85" s="10" customFormat="1" ht="25.92" customHeight="1">
      <c r="B85" s="188"/>
      <c r="C85" s="189"/>
      <c r="D85" s="190" t="s">
        <v>75</v>
      </c>
      <c r="E85" s="191" t="s">
        <v>120</v>
      </c>
      <c r="F85" s="191" t="s">
        <v>121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P86+P98</f>
        <v>0</v>
      </c>
      <c r="Q85" s="196"/>
      <c r="R85" s="197">
        <f>R86+R98</f>
        <v>0</v>
      </c>
      <c r="S85" s="196"/>
      <c r="T85" s="198">
        <f>T86+T98</f>
        <v>1.014</v>
      </c>
      <c r="AR85" s="199" t="s">
        <v>21</v>
      </c>
      <c r="AT85" s="200" t="s">
        <v>75</v>
      </c>
      <c r="AU85" s="200" t="s">
        <v>76</v>
      </c>
      <c r="AY85" s="199" t="s">
        <v>122</v>
      </c>
      <c r="BK85" s="201">
        <f>BK86+BK98</f>
        <v>0</v>
      </c>
    </row>
    <row r="86" s="10" customFormat="1" ht="22.8" customHeight="1">
      <c r="B86" s="188"/>
      <c r="C86" s="189"/>
      <c r="D86" s="190" t="s">
        <v>75</v>
      </c>
      <c r="E86" s="202" t="s">
        <v>189</v>
      </c>
      <c r="F86" s="202" t="s">
        <v>190</v>
      </c>
      <c r="G86" s="189"/>
      <c r="H86" s="189"/>
      <c r="I86" s="192"/>
      <c r="J86" s="203">
        <f>BK86</f>
        <v>0</v>
      </c>
      <c r="K86" s="189"/>
      <c r="L86" s="194"/>
      <c r="M86" s="195"/>
      <c r="N86" s="196"/>
      <c r="O86" s="196"/>
      <c r="P86" s="197">
        <f>SUM(P87:P97)</f>
        <v>0</v>
      </c>
      <c r="Q86" s="196"/>
      <c r="R86" s="197">
        <f>SUM(R87:R97)</f>
        <v>0</v>
      </c>
      <c r="S86" s="196"/>
      <c r="T86" s="198">
        <f>SUM(T87:T97)</f>
        <v>1.014</v>
      </c>
      <c r="AR86" s="199" t="s">
        <v>21</v>
      </c>
      <c r="AT86" s="200" t="s">
        <v>75</v>
      </c>
      <c r="AU86" s="200" t="s">
        <v>21</v>
      </c>
      <c r="AY86" s="199" t="s">
        <v>122</v>
      </c>
      <c r="BK86" s="201">
        <f>SUM(BK87:BK97)</f>
        <v>0</v>
      </c>
    </row>
    <row r="87" s="1" customFormat="1" ht="16.5" customHeight="1">
      <c r="B87" s="37"/>
      <c r="C87" s="204" t="s">
        <v>21</v>
      </c>
      <c r="D87" s="204" t="s">
        <v>124</v>
      </c>
      <c r="E87" s="205" t="s">
        <v>744</v>
      </c>
      <c r="F87" s="206" t="s">
        <v>745</v>
      </c>
      <c r="G87" s="207" t="s">
        <v>212</v>
      </c>
      <c r="H87" s="208">
        <v>3</v>
      </c>
      <c r="I87" s="209"/>
      <c r="J87" s="210">
        <f>ROUND(I87*H87,2)</f>
        <v>0</v>
      </c>
      <c r="K87" s="206" t="s">
        <v>128</v>
      </c>
      <c r="L87" s="42"/>
      <c r="M87" s="211" t="s">
        <v>1</v>
      </c>
      <c r="N87" s="212" t="s">
        <v>48</v>
      </c>
      <c r="O87" s="78"/>
      <c r="P87" s="213">
        <f>O87*H87</f>
        <v>0</v>
      </c>
      <c r="Q87" s="213">
        <v>0</v>
      </c>
      <c r="R87" s="213">
        <f>Q87*H87</f>
        <v>0</v>
      </c>
      <c r="S87" s="213">
        <v>0.053999999999999999</v>
      </c>
      <c r="T87" s="214">
        <f>S87*H87</f>
        <v>0.16200000000000001</v>
      </c>
      <c r="AR87" s="16" t="s">
        <v>129</v>
      </c>
      <c r="AT87" s="16" t="s">
        <v>124</v>
      </c>
      <c r="AU87" s="16" t="s">
        <v>130</v>
      </c>
      <c r="AY87" s="16" t="s">
        <v>122</v>
      </c>
      <c r="BE87" s="215">
        <f>IF(N87="základní",J87,0)</f>
        <v>0</v>
      </c>
      <c r="BF87" s="215">
        <f>IF(N87="snížená",J87,0)</f>
        <v>0</v>
      </c>
      <c r="BG87" s="215">
        <f>IF(N87="zákl. přenesená",J87,0)</f>
        <v>0</v>
      </c>
      <c r="BH87" s="215">
        <f>IF(N87="sníž. přenesená",J87,0)</f>
        <v>0</v>
      </c>
      <c r="BI87" s="215">
        <f>IF(N87="nulová",J87,0)</f>
        <v>0</v>
      </c>
      <c r="BJ87" s="16" t="s">
        <v>130</v>
      </c>
      <c r="BK87" s="215">
        <f>ROUND(I87*H87,2)</f>
        <v>0</v>
      </c>
      <c r="BL87" s="16" t="s">
        <v>129</v>
      </c>
      <c r="BM87" s="16" t="s">
        <v>746</v>
      </c>
    </row>
    <row r="88" s="11" customFormat="1">
      <c r="B88" s="216"/>
      <c r="C88" s="217"/>
      <c r="D88" s="218" t="s">
        <v>132</v>
      </c>
      <c r="E88" s="219" t="s">
        <v>1</v>
      </c>
      <c r="F88" s="220" t="s">
        <v>747</v>
      </c>
      <c r="G88" s="217"/>
      <c r="H88" s="219" t="s">
        <v>1</v>
      </c>
      <c r="I88" s="221"/>
      <c r="J88" s="217"/>
      <c r="K88" s="217"/>
      <c r="L88" s="222"/>
      <c r="M88" s="223"/>
      <c r="N88" s="224"/>
      <c r="O88" s="224"/>
      <c r="P88" s="224"/>
      <c r="Q88" s="224"/>
      <c r="R88" s="224"/>
      <c r="S88" s="224"/>
      <c r="T88" s="225"/>
      <c r="AT88" s="226" t="s">
        <v>132</v>
      </c>
      <c r="AU88" s="226" t="s">
        <v>130</v>
      </c>
      <c r="AV88" s="11" t="s">
        <v>21</v>
      </c>
      <c r="AW88" s="11" t="s">
        <v>38</v>
      </c>
      <c r="AX88" s="11" t="s">
        <v>76</v>
      </c>
      <c r="AY88" s="226" t="s">
        <v>122</v>
      </c>
    </row>
    <row r="89" s="11" customFormat="1">
      <c r="B89" s="216"/>
      <c r="C89" s="217"/>
      <c r="D89" s="218" t="s">
        <v>132</v>
      </c>
      <c r="E89" s="219" t="s">
        <v>1</v>
      </c>
      <c r="F89" s="220" t="s">
        <v>748</v>
      </c>
      <c r="G89" s="217"/>
      <c r="H89" s="219" t="s">
        <v>1</v>
      </c>
      <c r="I89" s="221"/>
      <c r="J89" s="217"/>
      <c r="K89" s="217"/>
      <c r="L89" s="222"/>
      <c r="M89" s="223"/>
      <c r="N89" s="224"/>
      <c r="O89" s="224"/>
      <c r="P89" s="224"/>
      <c r="Q89" s="224"/>
      <c r="R89" s="224"/>
      <c r="S89" s="224"/>
      <c r="T89" s="225"/>
      <c r="AT89" s="226" t="s">
        <v>132</v>
      </c>
      <c r="AU89" s="226" t="s">
        <v>130</v>
      </c>
      <c r="AV89" s="11" t="s">
        <v>21</v>
      </c>
      <c r="AW89" s="11" t="s">
        <v>38</v>
      </c>
      <c r="AX89" s="11" t="s">
        <v>76</v>
      </c>
      <c r="AY89" s="226" t="s">
        <v>122</v>
      </c>
    </row>
    <row r="90" s="12" customFormat="1">
      <c r="B90" s="227"/>
      <c r="C90" s="228"/>
      <c r="D90" s="218" t="s">
        <v>132</v>
      </c>
      <c r="E90" s="229" t="s">
        <v>1</v>
      </c>
      <c r="F90" s="230" t="s">
        <v>511</v>
      </c>
      <c r="G90" s="228"/>
      <c r="H90" s="231">
        <v>3</v>
      </c>
      <c r="I90" s="232"/>
      <c r="J90" s="228"/>
      <c r="K90" s="228"/>
      <c r="L90" s="233"/>
      <c r="M90" s="234"/>
      <c r="N90" s="235"/>
      <c r="O90" s="235"/>
      <c r="P90" s="235"/>
      <c r="Q90" s="235"/>
      <c r="R90" s="235"/>
      <c r="S90" s="235"/>
      <c r="T90" s="236"/>
      <c r="AT90" s="237" t="s">
        <v>132</v>
      </c>
      <c r="AU90" s="237" t="s">
        <v>130</v>
      </c>
      <c r="AV90" s="12" t="s">
        <v>130</v>
      </c>
      <c r="AW90" s="12" t="s">
        <v>38</v>
      </c>
      <c r="AX90" s="12" t="s">
        <v>21</v>
      </c>
      <c r="AY90" s="237" t="s">
        <v>122</v>
      </c>
    </row>
    <row r="91" s="1" customFormat="1" ht="16.5" customHeight="1">
      <c r="B91" s="37"/>
      <c r="C91" s="204" t="s">
        <v>130</v>
      </c>
      <c r="D91" s="204" t="s">
        <v>124</v>
      </c>
      <c r="E91" s="205" t="s">
        <v>749</v>
      </c>
      <c r="F91" s="206" t="s">
        <v>750</v>
      </c>
      <c r="G91" s="207" t="s">
        <v>212</v>
      </c>
      <c r="H91" s="208">
        <v>2</v>
      </c>
      <c r="I91" s="209"/>
      <c r="J91" s="210">
        <f>ROUND(I91*H91,2)</f>
        <v>0</v>
      </c>
      <c r="K91" s="206" t="s">
        <v>128</v>
      </c>
      <c r="L91" s="42"/>
      <c r="M91" s="211" t="s">
        <v>1</v>
      </c>
      <c r="N91" s="212" t="s">
        <v>48</v>
      </c>
      <c r="O91" s="78"/>
      <c r="P91" s="213">
        <f>O91*H91</f>
        <v>0</v>
      </c>
      <c r="Q91" s="213">
        <v>0</v>
      </c>
      <c r="R91" s="213">
        <f>Q91*H91</f>
        <v>0</v>
      </c>
      <c r="S91" s="213">
        <v>0.073999999999999996</v>
      </c>
      <c r="T91" s="214">
        <f>S91*H91</f>
        <v>0.14799999999999999</v>
      </c>
      <c r="AR91" s="16" t="s">
        <v>129</v>
      </c>
      <c r="AT91" s="16" t="s">
        <v>124</v>
      </c>
      <c r="AU91" s="16" t="s">
        <v>130</v>
      </c>
      <c r="AY91" s="16" t="s">
        <v>122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6" t="s">
        <v>130</v>
      </c>
      <c r="BK91" s="215">
        <f>ROUND(I91*H91,2)</f>
        <v>0</v>
      </c>
      <c r="BL91" s="16" t="s">
        <v>129</v>
      </c>
      <c r="BM91" s="16" t="s">
        <v>751</v>
      </c>
    </row>
    <row r="92" s="11" customFormat="1">
      <c r="B92" s="216"/>
      <c r="C92" s="217"/>
      <c r="D92" s="218" t="s">
        <v>132</v>
      </c>
      <c r="E92" s="219" t="s">
        <v>1</v>
      </c>
      <c r="F92" s="220" t="s">
        <v>752</v>
      </c>
      <c r="G92" s="217"/>
      <c r="H92" s="219" t="s">
        <v>1</v>
      </c>
      <c r="I92" s="221"/>
      <c r="J92" s="217"/>
      <c r="K92" s="217"/>
      <c r="L92" s="222"/>
      <c r="M92" s="223"/>
      <c r="N92" s="224"/>
      <c r="O92" s="224"/>
      <c r="P92" s="224"/>
      <c r="Q92" s="224"/>
      <c r="R92" s="224"/>
      <c r="S92" s="224"/>
      <c r="T92" s="225"/>
      <c r="AT92" s="226" t="s">
        <v>132</v>
      </c>
      <c r="AU92" s="226" t="s">
        <v>130</v>
      </c>
      <c r="AV92" s="11" t="s">
        <v>21</v>
      </c>
      <c r="AW92" s="11" t="s">
        <v>38</v>
      </c>
      <c r="AX92" s="11" t="s">
        <v>76</v>
      </c>
      <c r="AY92" s="226" t="s">
        <v>122</v>
      </c>
    </row>
    <row r="93" s="11" customFormat="1">
      <c r="B93" s="216"/>
      <c r="C93" s="217"/>
      <c r="D93" s="218" t="s">
        <v>132</v>
      </c>
      <c r="E93" s="219" t="s">
        <v>1</v>
      </c>
      <c r="F93" s="220" t="s">
        <v>748</v>
      </c>
      <c r="G93" s="217"/>
      <c r="H93" s="219" t="s">
        <v>1</v>
      </c>
      <c r="I93" s="221"/>
      <c r="J93" s="217"/>
      <c r="K93" s="217"/>
      <c r="L93" s="222"/>
      <c r="M93" s="223"/>
      <c r="N93" s="224"/>
      <c r="O93" s="224"/>
      <c r="P93" s="224"/>
      <c r="Q93" s="224"/>
      <c r="R93" s="224"/>
      <c r="S93" s="224"/>
      <c r="T93" s="225"/>
      <c r="AT93" s="226" t="s">
        <v>132</v>
      </c>
      <c r="AU93" s="226" t="s">
        <v>130</v>
      </c>
      <c r="AV93" s="11" t="s">
        <v>21</v>
      </c>
      <c r="AW93" s="11" t="s">
        <v>38</v>
      </c>
      <c r="AX93" s="11" t="s">
        <v>76</v>
      </c>
      <c r="AY93" s="226" t="s">
        <v>122</v>
      </c>
    </row>
    <row r="94" s="12" customFormat="1">
      <c r="B94" s="227"/>
      <c r="C94" s="228"/>
      <c r="D94" s="218" t="s">
        <v>132</v>
      </c>
      <c r="E94" s="229" t="s">
        <v>1</v>
      </c>
      <c r="F94" s="230" t="s">
        <v>215</v>
      </c>
      <c r="G94" s="228"/>
      <c r="H94" s="231">
        <v>2</v>
      </c>
      <c r="I94" s="232"/>
      <c r="J94" s="228"/>
      <c r="K94" s="228"/>
      <c r="L94" s="233"/>
      <c r="M94" s="234"/>
      <c r="N94" s="235"/>
      <c r="O94" s="235"/>
      <c r="P94" s="235"/>
      <c r="Q94" s="235"/>
      <c r="R94" s="235"/>
      <c r="S94" s="235"/>
      <c r="T94" s="236"/>
      <c r="AT94" s="237" t="s">
        <v>132</v>
      </c>
      <c r="AU94" s="237" t="s">
        <v>130</v>
      </c>
      <c r="AV94" s="12" t="s">
        <v>130</v>
      </c>
      <c r="AW94" s="12" t="s">
        <v>38</v>
      </c>
      <c r="AX94" s="12" t="s">
        <v>21</v>
      </c>
      <c r="AY94" s="237" t="s">
        <v>122</v>
      </c>
    </row>
    <row r="95" s="1" customFormat="1" ht="16.5" customHeight="1">
      <c r="B95" s="37"/>
      <c r="C95" s="204" t="s">
        <v>142</v>
      </c>
      <c r="D95" s="204" t="s">
        <v>124</v>
      </c>
      <c r="E95" s="205" t="s">
        <v>753</v>
      </c>
      <c r="F95" s="206" t="s">
        <v>754</v>
      </c>
      <c r="G95" s="207" t="s">
        <v>212</v>
      </c>
      <c r="H95" s="208">
        <v>22</v>
      </c>
      <c r="I95" s="209"/>
      <c r="J95" s="210">
        <f>ROUND(I95*H95,2)</f>
        <v>0</v>
      </c>
      <c r="K95" s="206" t="s">
        <v>128</v>
      </c>
      <c r="L95" s="42"/>
      <c r="M95" s="211" t="s">
        <v>1</v>
      </c>
      <c r="N95" s="212" t="s">
        <v>48</v>
      </c>
      <c r="O95" s="78"/>
      <c r="P95" s="213">
        <f>O95*H95</f>
        <v>0</v>
      </c>
      <c r="Q95" s="213">
        <v>0</v>
      </c>
      <c r="R95" s="213">
        <f>Q95*H95</f>
        <v>0</v>
      </c>
      <c r="S95" s="213">
        <v>0.032000000000000001</v>
      </c>
      <c r="T95" s="214">
        <f>S95*H95</f>
        <v>0.70399999999999996</v>
      </c>
      <c r="AR95" s="16" t="s">
        <v>129</v>
      </c>
      <c r="AT95" s="16" t="s">
        <v>124</v>
      </c>
      <c r="AU95" s="16" t="s">
        <v>130</v>
      </c>
      <c r="AY95" s="16" t="s">
        <v>122</v>
      </c>
      <c r="BE95" s="215">
        <f>IF(N95="základní",J95,0)</f>
        <v>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6" t="s">
        <v>130</v>
      </c>
      <c r="BK95" s="215">
        <f>ROUND(I95*H95,2)</f>
        <v>0</v>
      </c>
      <c r="BL95" s="16" t="s">
        <v>129</v>
      </c>
      <c r="BM95" s="16" t="s">
        <v>755</v>
      </c>
    </row>
    <row r="96" s="11" customFormat="1">
      <c r="B96" s="216"/>
      <c r="C96" s="217"/>
      <c r="D96" s="218" t="s">
        <v>132</v>
      </c>
      <c r="E96" s="219" t="s">
        <v>1</v>
      </c>
      <c r="F96" s="220" t="s">
        <v>756</v>
      </c>
      <c r="G96" s="217"/>
      <c r="H96" s="219" t="s">
        <v>1</v>
      </c>
      <c r="I96" s="221"/>
      <c r="J96" s="217"/>
      <c r="K96" s="217"/>
      <c r="L96" s="222"/>
      <c r="M96" s="223"/>
      <c r="N96" s="224"/>
      <c r="O96" s="224"/>
      <c r="P96" s="224"/>
      <c r="Q96" s="224"/>
      <c r="R96" s="224"/>
      <c r="S96" s="224"/>
      <c r="T96" s="225"/>
      <c r="AT96" s="226" t="s">
        <v>132</v>
      </c>
      <c r="AU96" s="226" t="s">
        <v>130</v>
      </c>
      <c r="AV96" s="11" t="s">
        <v>21</v>
      </c>
      <c r="AW96" s="11" t="s">
        <v>38</v>
      </c>
      <c r="AX96" s="11" t="s">
        <v>76</v>
      </c>
      <c r="AY96" s="226" t="s">
        <v>122</v>
      </c>
    </row>
    <row r="97" s="12" customFormat="1">
      <c r="B97" s="227"/>
      <c r="C97" s="228"/>
      <c r="D97" s="218" t="s">
        <v>132</v>
      </c>
      <c r="E97" s="229" t="s">
        <v>1</v>
      </c>
      <c r="F97" s="230" t="s">
        <v>757</v>
      </c>
      <c r="G97" s="228"/>
      <c r="H97" s="231">
        <v>22</v>
      </c>
      <c r="I97" s="232"/>
      <c r="J97" s="228"/>
      <c r="K97" s="228"/>
      <c r="L97" s="233"/>
      <c r="M97" s="234"/>
      <c r="N97" s="235"/>
      <c r="O97" s="235"/>
      <c r="P97" s="235"/>
      <c r="Q97" s="235"/>
      <c r="R97" s="235"/>
      <c r="S97" s="235"/>
      <c r="T97" s="236"/>
      <c r="AT97" s="237" t="s">
        <v>132</v>
      </c>
      <c r="AU97" s="237" t="s">
        <v>130</v>
      </c>
      <c r="AV97" s="12" t="s">
        <v>130</v>
      </c>
      <c r="AW97" s="12" t="s">
        <v>38</v>
      </c>
      <c r="AX97" s="12" t="s">
        <v>21</v>
      </c>
      <c r="AY97" s="237" t="s">
        <v>122</v>
      </c>
    </row>
    <row r="98" s="10" customFormat="1" ht="22.8" customHeight="1">
      <c r="B98" s="188"/>
      <c r="C98" s="189"/>
      <c r="D98" s="190" t="s">
        <v>75</v>
      </c>
      <c r="E98" s="202" t="s">
        <v>251</v>
      </c>
      <c r="F98" s="202" t="s">
        <v>252</v>
      </c>
      <c r="G98" s="189"/>
      <c r="H98" s="189"/>
      <c r="I98" s="192"/>
      <c r="J98" s="203">
        <f>BK98</f>
        <v>0</v>
      </c>
      <c r="K98" s="189"/>
      <c r="L98" s="194"/>
      <c r="M98" s="195"/>
      <c r="N98" s="196"/>
      <c r="O98" s="196"/>
      <c r="P98" s="197">
        <f>SUM(P99:P108)</f>
        <v>0</v>
      </c>
      <c r="Q98" s="196"/>
      <c r="R98" s="197">
        <f>SUM(R99:R108)</f>
        <v>0</v>
      </c>
      <c r="S98" s="196"/>
      <c r="T98" s="198">
        <f>SUM(T99:T108)</f>
        <v>0</v>
      </c>
      <c r="AR98" s="199" t="s">
        <v>21</v>
      </c>
      <c r="AT98" s="200" t="s">
        <v>75</v>
      </c>
      <c r="AU98" s="200" t="s">
        <v>21</v>
      </c>
      <c r="AY98" s="199" t="s">
        <v>122</v>
      </c>
      <c r="BK98" s="201">
        <f>SUM(BK99:BK108)</f>
        <v>0</v>
      </c>
    </row>
    <row r="99" s="1" customFormat="1" ht="16.5" customHeight="1">
      <c r="B99" s="37"/>
      <c r="C99" s="204" t="s">
        <v>129</v>
      </c>
      <c r="D99" s="204" t="s">
        <v>124</v>
      </c>
      <c r="E99" s="205" t="s">
        <v>254</v>
      </c>
      <c r="F99" s="206" t="s">
        <v>255</v>
      </c>
      <c r="G99" s="207" t="s">
        <v>162</v>
      </c>
      <c r="H99" s="208">
        <v>1.014</v>
      </c>
      <c r="I99" s="209"/>
      <c r="J99" s="210">
        <f>ROUND(I99*H99,2)</f>
        <v>0</v>
      </c>
      <c r="K99" s="206" t="s">
        <v>128</v>
      </c>
      <c r="L99" s="42"/>
      <c r="M99" s="211" t="s">
        <v>1</v>
      </c>
      <c r="N99" s="212" t="s">
        <v>48</v>
      </c>
      <c r="O99" s="78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AR99" s="16" t="s">
        <v>129</v>
      </c>
      <c r="AT99" s="16" t="s">
        <v>124</v>
      </c>
      <c r="AU99" s="16" t="s">
        <v>130</v>
      </c>
      <c r="AY99" s="16" t="s">
        <v>122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6" t="s">
        <v>130</v>
      </c>
      <c r="BK99" s="215">
        <f>ROUND(I99*H99,2)</f>
        <v>0</v>
      </c>
      <c r="BL99" s="16" t="s">
        <v>129</v>
      </c>
      <c r="BM99" s="16" t="s">
        <v>758</v>
      </c>
    </row>
    <row r="100" s="1" customFormat="1" ht="16.5" customHeight="1">
      <c r="B100" s="37"/>
      <c r="C100" s="204" t="s">
        <v>153</v>
      </c>
      <c r="D100" s="204" t="s">
        <v>124</v>
      </c>
      <c r="E100" s="205" t="s">
        <v>257</v>
      </c>
      <c r="F100" s="206" t="s">
        <v>258</v>
      </c>
      <c r="G100" s="207" t="s">
        <v>162</v>
      </c>
      <c r="H100" s="208">
        <v>1.014</v>
      </c>
      <c r="I100" s="209"/>
      <c r="J100" s="210">
        <f>ROUND(I100*H100,2)</f>
        <v>0</v>
      </c>
      <c r="K100" s="206" t="s">
        <v>128</v>
      </c>
      <c r="L100" s="42"/>
      <c r="M100" s="211" t="s">
        <v>1</v>
      </c>
      <c r="N100" s="212" t="s">
        <v>48</v>
      </c>
      <c r="O100" s="78"/>
      <c r="P100" s="213">
        <f>O100*H100</f>
        <v>0</v>
      </c>
      <c r="Q100" s="213">
        <v>0</v>
      </c>
      <c r="R100" s="213">
        <f>Q100*H100</f>
        <v>0</v>
      </c>
      <c r="S100" s="213">
        <v>0</v>
      </c>
      <c r="T100" s="214">
        <f>S100*H100</f>
        <v>0</v>
      </c>
      <c r="AR100" s="16" t="s">
        <v>129</v>
      </c>
      <c r="AT100" s="16" t="s">
        <v>124</v>
      </c>
      <c r="AU100" s="16" t="s">
        <v>130</v>
      </c>
      <c r="AY100" s="16" t="s">
        <v>122</v>
      </c>
      <c r="BE100" s="215">
        <f>IF(N100="základní",J100,0)</f>
        <v>0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6" t="s">
        <v>130</v>
      </c>
      <c r="BK100" s="215">
        <f>ROUND(I100*H100,2)</f>
        <v>0</v>
      </c>
      <c r="BL100" s="16" t="s">
        <v>129</v>
      </c>
      <c r="BM100" s="16" t="s">
        <v>759</v>
      </c>
    </row>
    <row r="101" s="11" customFormat="1">
      <c r="B101" s="216"/>
      <c r="C101" s="217"/>
      <c r="D101" s="218" t="s">
        <v>132</v>
      </c>
      <c r="E101" s="219" t="s">
        <v>1</v>
      </c>
      <c r="F101" s="220" t="s">
        <v>260</v>
      </c>
      <c r="G101" s="217"/>
      <c r="H101" s="219" t="s">
        <v>1</v>
      </c>
      <c r="I101" s="221"/>
      <c r="J101" s="217"/>
      <c r="K101" s="217"/>
      <c r="L101" s="222"/>
      <c r="M101" s="223"/>
      <c r="N101" s="224"/>
      <c r="O101" s="224"/>
      <c r="P101" s="224"/>
      <c r="Q101" s="224"/>
      <c r="R101" s="224"/>
      <c r="S101" s="224"/>
      <c r="T101" s="225"/>
      <c r="AT101" s="226" t="s">
        <v>132</v>
      </c>
      <c r="AU101" s="226" t="s">
        <v>130</v>
      </c>
      <c r="AV101" s="11" t="s">
        <v>21</v>
      </c>
      <c r="AW101" s="11" t="s">
        <v>38</v>
      </c>
      <c r="AX101" s="11" t="s">
        <v>76</v>
      </c>
      <c r="AY101" s="226" t="s">
        <v>122</v>
      </c>
    </row>
    <row r="102" s="11" customFormat="1">
      <c r="B102" s="216"/>
      <c r="C102" s="217"/>
      <c r="D102" s="218" t="s">
        <v>132</v>
      </c>
      <c r="E102" s="219" t="s">
        <v>1</v>
      </c>
      <c r="F102" s="220" t="s">
        <v>261</v>
      </c>
      <c r="G102" s="217"/>
      <c r="H102" s="219" t="s">
        <v>1</v>
      </c>
      <c r="I102" s="221"/>
      <c r="J102" s="217"/>
      <c r="K102" s="217"/>
      <c r="L102" s="222"/>
      <c r="M102" s="223"/>
      <c r="N102" s="224"/>
      <c r="O102" s="224"/>
      <c r="P102" s="224"/>
      <c r="Q102" s="224"/>
      <c r="R102" s="224"/>
      <c r="S102" s="224"/>
      <c r="T102" s="225"/>
      <c r="AT102" s="226" t="s">
        <v>132</v>
      </c>
      <c r="AU102" s="226" t="s">
        <v>130</v>
      </c>
      <c r="AV102" s="11" t="s">
        <v>21</v>
      </c>
      <c r="AW102" s="11" t="s">
        <v>38</v>
      </c>
      <c r="AX102" s="11" t="s">
        <v>76</v>
      </c>
      <c r="AY102" s="226" t="s">
        <v>122</v>
      </c>
    </row>
    <row r="103" s="12" customFormat="1">
      <c r="B103" s="227"/>
      <c r="C103" s="228"/>
      <c r="D103" s="218" t="s">
        <v>132</v>
      </c>
      <c r="E103" s="229" t="s">
        <v>1</v>
      </c>
      <c r="F103" s="230" t="s">
        <v>760</v>
      </c>
      <c r="G103" s="228"/>
      <c r="H103" s="231">
        <v>1.014</v>
      </c>
      <c r="I103" s="232"/>
      <c r="J103" s="228"/>
      <c r="K103" s="228"/>
      <c r="L103" s="233"/>
      <c r="M103" s="234"/>
      <c r="N103" s="235"/>
      <c r="O103" s="235"/>
      <c r="P103" s="235"/>
      <c r="Q103" s="235"/>
      <c r="R103" s="235"/>
      <c r="S103" s="235"/>
      <c r="T103" s="236"/>
      <c r="AT103" s="237" t="s">
        <v>132</v>
      </c>
      <c r="AU103" s="237" t="s">
        <v>130</v>
      </c>
      <c r="AV103" s="12" t="s">
        <v>130</v>
      </c>
      <c r="AW103" s="12" t="s">
        <v>38</v>
      </c>
      <c r="AX103" s="12" t="s">
        <v>21</v>
      </c>
      <c r="AY103" s="237" t="s">
        <v>122</v>
      </c>
    </row>
    <row r="104" s="1" customFormat="1" ht="16.5" customHeight="1">
      <c r="B104" s="37"/>
      <c r="C104" s="204" t="s">
        <v>159</v>
      </c>
      <c r="D104" s="204" t="s">
        <v>124</v>
      </c>
      <c r="E104" s="205" t="s">
        <v>264</v>
      </c>
      <c r="F104" s="206" t="s">
        <v>265</v>
      </c>
      <c r="G104" s="207" t="s">
        <v>162</v>
      </c>
      <c r="H104" s="208">
        <v>14.196</v>
      </c>
      <c r="I104" s="209"/>
      <c r="J104" s="210">
        <f>ROUND(I104*H104,2)</f>
        <v>0</v>
      </c>
      <c r="K104" s="206" t="s">
        <v>128</v>
      </c>
      <c r="L104" s="42"/>
      <c r="M104" s="211" t="s">
        <v>1</v>
      </c>
      <c r="N104" s="212" t="s">
        <v>48</v>
      </c>
      <c r="O104" s="78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AR104" s="16" t="s">
        <v>129</v>
      </c>
      <c r="AT104" s="16" t="s">
        <v>124</v>
      </c>
      <c r="AU104" s="16" t="s">
        <v>130</v>
      </c>
      <c r="AY104" s="16" t="s">
        <v>122</v>
      </c>
      <c r="BE104" s="215">
        <f>IF(N104="základní",J104,0)</f>
        <v>0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6" t="s">
        <v>130</v>
      </c>
      <c r="BK104" s="215">
        <f>ROUND(I104*H104,2)</f>
        <v>0</v>
      </c>
      <c r="BL104" s="16" t="s">
        <v>129</v>
      </c>
      <c r="BM104" s="16" t="s">
        <v>761</v>
      </c>
    </row>
    <row r="105" s="11" customFormat="1">
      <c r="B105" s="216"/>
      <c r="C105" s="217"/>
      <c r="D105" s="218" t="s">
        <v>132</v>
      </c>
      <c r="E105" s="219" t="s">
        <v>1</v>
      </c>
      <c r="F105" s="220" t="s">
        <v>260</v>
      </c>
      <c r="G105" s="217"/>
      <c r="H105" s="219" t="s">
        <v>1</v>
      </c>
      <c r="I105" s="221"/>
      <c r="J105" s="217"/>
      <c r="K105" s="217"/>
      <c r="L105" s="222"/>
      <c r="M105" s="223"/>
      <c r="N105" s="224"/>
      <c r="O105" s="224"/>
      <c r="P105" s="224"/>
      <c r="Q105" s="224"/>
      <c r="R105" s="224"/>
      <c r="S105" s="224"/>
      <c r="T105" s="225"/>
      <c r="AT105" s="226" t="s">
        <v>132</v>
      </c>
      <c r="AU105" s="226" t="s">
        <v>130</v>
      </c>
      <c r="AV105" s="11" t="s">
        <v>21</v>
      </c>
      <c r="AW105" s="11" t="s">
        <v>38</v>
      </c>
      <c r="AX105" s="11" t="s">
        <v>76</v>
      </c>
      <c r="AY105" s="226" t="s">
        <v>122</v>
      </c>
    </row>
    <row r="106" s="11" customFormat="1">
      <c r="B106" s="216"/>
      <c r="C106" s="217"/>
      <c r="D106" s="218" t="s">
        <v>132</v>
      </c>
      <c r="E106" s="219" t="s">
        <v>1</v>
      </c>
      <c r="F106" s="220" t="s">
        <v>267</v>
      </c>
      <c r="G106" s="217"/>
      <c r="H106" s="219" t="s">
        <v>1</v>
      </c>
      <c r="I106" s="221"/>
      <c r="J106" s="217"/>
      <c r="K106" s="217"/>
      <c r="L106" s="222"/>
      <c r="M106" s="223"/>
      <c r="N106" s="224"/>
      <c r="O106" s="224"/>
      <c r="P106" s="224"/>
      <c r="Q106" s="224"/>
      <c r="R106" s="224"/>
      <c r="S106" s="224"/>
      <c r="T106" s="225"/>
      <c r="AT106" s="226" t="s">
        <v>132</v>
      </c>
      <c r="AU106" s="226" t="s">
        <v>130</v>
      </c>
      <c r="AV106" s="11" t="s">
        <v>21</v>
      </c>
      <c r="AW106" s="11" t="s">
        <v>38</v>
      </c>
      <c r="AX106" s="11" t="s">
        <v>76</v>
      </c>
      <c r="AY106" s="226" t="s">
        <v>122</v>
      </c>
    </row>
    <row r="107" s="12" customFormat="1">
      <c r="B107" s="227"/>
      <c r="C107" s="228"/>
      <c r="D107" s="218" t="s">
        <v>132</v>
      </c>
      <c r="E107" s="229" t="s">
        <v>1</v>
      </c>
      <c r="F107" s="230" t="s">
        <v>762</v>
      </c>
      <c r="G107" s="228"/>
      <c r="H107" s="231">
        <v>14.196</v>
      </c>
      <c r="I107" s="232"/>
      <c r="J107" s="228"/>
      <c r="K107" s="228"/>
      <c r="L107" s="233"/>
      <c r="M107" s="234"/>
      <c r="N107" s="235"/>
      <c r="O107" s="235"/>
      <c r="P107" s="235"/>
      <c r="Q107" s="235"/>
      <c r="R107" s="235"/>
      <c r="S107" s="235"/>
      <c r="T107" s="236"/>
      <c r="AT107" s="237" t="s">
        <v>132</v>
      </c>
      <c r="AU107" s="237" t="s">
        <v>130</v>
      </c>
      <c r="AV107" s="12" t="s">
        <v>130</v>
      </c>
      <c r="AW107" s="12" t="s">
        <v>38</v>
      </c>
      <c r="AX107" s="12" t="s">
        <v>21</v>
      </c>
      <c r="AY107" s="237" t="s">
        <v>122</v>
      </c>
    </row>
    <row r="108" s="1" customFormat="1" ht="16.5" customHeight="1">
      <c r="B108" s="37"/>
      <c r="C108" s="204" t="s">
        <v>166</v>
      </c>
      <c r="D108" s="204" t="s">
        <v>124</v>
      </c>
      <c r="E108" s="205" t="s">
        <v>270</v>
      </c>
      <c r="F108" s="206" t="s">
        <v>271</v>
      </c>
      <c r="G108" s="207" t="s">
        <v>162</v>
      </c>
      <c r="H108" s="208">
        <v>1.014</v>
      </c>
      <c r="I108" s="209"/>
      <c r="J108" s="210">
        <f>ROUND(I108*H108,2)</f>
        <v>0</v>
      </c>
      <c r="K108" s="206" t="s">
        <v>128</v>
      </c>
      <c r="L108" s="42"/>
      <c r="M108" s="211" t="s">
        <v>1</v>
      </c>
      <c r="N108" s="212" t="s">
        <v>48</v>
      </c>
      <c r="O108" s="78"/>
      <c r="P108" s="213">
        <f>O108*H108</f>
        <v>0</v>
      </c>
      <c r="Q108" s="213">
        <v>0</v>
      </c>
      <c r="R108" s="213">
        <f>Q108*H108</f>
        <v>0</v>
      </c>
      <c r="S108" s="213">
        <v>0</v>
      </c>
      <c r="T108" s="214">
        <f>S108*H108</f>
        <v>0</v>
      </c>
      <c r="AR108" s="16" t="s">
        <v>129</v>
      </c>
      <c r="AT108" s="16" t="s">
        <v>124</v>
      </c>
      <c r="AU108" s="16" t="s">
        <v>130</v>
      </c>
      <c r="AY108" s="16" t="s">
        <v>122</v>
      </c>
      <c r="BE108" s="215">
        <f>IF(N108="základní",J108,0)</f>
        <v>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6" t="s">
        <v>130</v>
      </c>
      <c r="BK108" s="215">
        <f>ROUND(I108*H108,2)</f>
        <v>0</v>
      </c>
      <c r="BL108" s="16" t="s">
        <v>129</v>
      </c>
      <c r="BM108" s="16" t="s">
        <v>763</v>
      </c>
    </row>
    <row r="109" s="10" customFormat="1" ht="25.92" customHeight="1">
      <c r="B109" s="188"/>
      <c r="C109" s="189"/>
      <c r="D109" s="190" t="s">
        <v>75</v>
      </c>
      <c r="E109" s="191" t="s">
        <v>279</v>
      </c>
      <c r="F109" s="191" t="s">
        <v>280</v>
      </c>
      <c r="G109" s="189"/>
      <c r="H109" s="189"/>
      <c r="I109" s="192"/>
      <c r="J109" s="193">
        <f>BK109</f>
        <v>0</v>
      </c>
      <c r="K109" s="189"/>
      <c r="L109" s="194"/>
      <c r="M109" s="195"/>
      <c r="N109" s="196"/>
      <c r="O109" s="196"/>
      <c r="P109" s="197">
        <f>P110</f>
        <v>0</v>
      </c>
      <c r="Q109" s="196"/>
      <c r="R109" s="197">
        <f>R110</f>
        <v>0.38763500000000001</v>
      </c>
      <c r="S109" s="196"/>
      <c r="T109" s="198">
        <f>T110</f>
        <v>0</v>
      </c>
      <c r="AR109" s="199" t="s">
        <v>130</v>
      </c>
      <c r="AT109" s="200" t="s">
        <v>75</v>
      </c>
      <c r="AU109" s="200" t="s">
        <v>76</v>
      </c>
      <c r="AY109" s="199" t="s">
        <v>122</v>
      </c>
      <c r="BK109" s="201">
        <f>BK110</f>
        <v>0</v>
      </c>
    </row>
    <row r="110" s="10" customFormat="1" ht="22.8" customHeight="1">
      <c r="B110" s="188"/>
      <c r="C110" s="189"/>
      <c r="D110" s="190" t="s">
        <v>75</v>
      </c>
      <c r="E110" s="202" t="s">
        <v>764</v>
      </c>
      <c r="F110" s="202" t="s">
        <v>765</v>
      </c>
      <c r="G110" s="189"/>
      <c r="H110" s="189"/>
      <c r="I110" s="192"/>
      <c r="J110" s="203">
        <f>BK110</f>
        <v>0</v>
      </c>
      <c r="K110" s="189"/>
      <c r="L110" s="194"/>
      <c r="M110" s="195"/>
      <c r="N110" s="196"/>
      <c r="O110" s="196"/>
      <c r="P110" s="197">
        <f>SUM(P111:P253)</f>
        <v>0</v>
      </c>
      <c r="Q110" s="196"/>
      <c r="R110" s="197">
        <f>SUM(R111:R253)</f>
        <v>0.38763500000000001</v>
      </c>
      <c r="S110" s="196"/>
      <c r="T110" s="198">
        <f>SUM(T111:T253)</f>
        <v>0</v>
      </c>
      <c r="AR110" s="199" t="s">
        <v>130</v>
      </c>
      <c r="AT110" s="200" t="s">
        <v>75</v>
      </c>
      <c r="AU110" s="200" t="s">
        <v>21</v>
      </c>
      <c r="AY110" s="199" t="s">
        <v>122</v>
      </c>
      <c r="BK110" s="201">
        <f>SUM(BK111:BK253)</f>
        <v>0</v>
      </c>
    </row>
    <row r="111" s="1" customFormat="1" ht="16.5" customHeight="1">
      <c r="B111" s="37"/>
      <c r="C111" s="204" t="s">
        <v>172</v>
      </c>
      <c r="D111" s="204" t="s">
        <v>124</v>
      </c>
      <c r="E111" s="205" t="s">
        <v>766</v>
      </c>
      <c r="F111" s="206" t="s">
        <v>767</v>
      </c>
      <c r="G111" s="207" t="s">
        <v>212</v>
      </c>
      <c r="H111" s="208">
        <v>1</v>
      </c>
      <c r="I111" s="209"/>
      <c r="J111" s="210">
        <f>ROUND(I111*H111,2)</f>
        <v>0</v>
      </c>
      <c r="K111" s="206" t="s">
        <v>128</v>
      </c>
      <c r="L111" s="42"/>
      <c r="M111" s="211" t="s">
        <v>1</v>
      </c>
      <c r="N111" s="212" t="s">
        <v>48</v>
      </c>
      <c r="O111" s="78"/>
      <c r="P111" s="213">
        <f>O111*H111</f>
        <v>0</v>
      </c>
      <c r="Q111" s="213">
        <v>0</v>
      </c>
      <c r="R111" s="213">
        <f>Q111*H111</f>
        <v>0</v>
      </c>
      <c r="S111" s="213">
        <v>0</v>
      </c>
      <c r="T111" s="214">
        <f>S111*H111</f>
        <v>0</v>
      </c>
      <c r="AR111" s="16" t="s">
        <v>226</v>
      </c>
      <c r="AT111" s="16" t="s">
        <v>124</v>
      </c>
      <c r="AU111" s="16" t="s">
        <v>130</v>
      </c>
      <c r="AY111" s="16" t="s">
        <v>122</v>
      </c>
      <c r="BE111" s="215">
        <f>IF(N111="základní",J111,0)</f>
        <v>0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6" t="s">
        <v>130</v>
      </c>
      <c r="BK111" s="215">
        <f>ROUND(I111*H111,2)</f>
        <v>0</v>
      </c>
      <c r="BL111" s="16" t="s">
        <v>226</v>
      </c>
      <c r="BM111" s="16" t="s">
        <v>768</v>
      </c>
    </row>
    <row r="112" s="11" customFormat="1">
      <c r="B112" s="216"/>
      <c r="C112" s="217"/>
      <c r="D112" s="218" t="s">
        <v>132</v>
      </c>
      <c r="E112" s="219" t="s">
        <v>1</v>
      </c>
      <c r="F112" s="220" t="s">
        <v>769</v>
      </c>
      <c r="G112" s="217"/>
      <c r="H112" s="219" t="s">
        <v>1</v>
      </c>
      <c r="I112" s="221"/>
      <c r="J112" s="217"/>
      <c r="K112" s="217"/>
      <c r="L112" s="222"/>
      <c r="M112" s="223"/>
      <c r="N112" s="224"/>
      <c r="O112" s="224"/>
      <c r="P112" s="224"/>
      <c r="Q112" s="224"/>
      <c r="R112" s="224"/>
      <c r="S112" s="224"/>
      <c r="T112" s="225"/>
      <c r="AT112" s="226" t="s">
        <v>132</v>
      </c>
      <c r="AU112" s="226" t="s">
        <v>130</v>
      </c>
      <c r="AV112" s="11" t="s">
        <v>21</v>
      </c>
      <c r="AW112" s="11" t="s">
        <v>38</v>
      </c>
      <c r="AX112" s="11" t="s">
        <v>76</v>
      </c>
      <c r="AY112" s="226" t="s">
        <v>122</v>
      </c>
    </row>
    <row r="113" s="11" customFormat="1">
      <c r="B113" s="216"/>
      <c r="C113" s="217"/>
      <c r="D113" s="218" t="s">
        <v>132</v>
      </c>
      <c r="E113" s="219" t="s">
        <v>1</v>
      </c>
      <c r="F113" s="220" t="s">
        <v>770</v>
      </c>
      <c r="G113" s="217"/>
      <c r="H113" s="219" t="s">
        <v>1</v>
      </c>
      <c r="I113" s="221"/>
      <c r="J113" s="217"/>
      <c r="K113" s="217"/>
      <c r="L113" s="222"/>
      <c r="M113" s="223"/>
      <c r="N113" s="224"/>
      <c r="O113" s="224"/>
      <c r="P113" s="224"/>
      <c r="Q113" s="224"/>
      <c r="R113" s="224"/>
      <c r="S113" s="224"/>
      <c r="T113" s="225"/>
      <c r="AT113" s="226" t="s">
        <v>132</v>
      </c>
      <c r="AU113" s="226" t="s">
        <v>130</v>
      </c>
      <c r="AV113" s="11" t="s">
        <v>21</v>
      </c>
      <c r="AW113" s="11" t="s">
        <v>38</v>
      </c>
      <c r="AX113" s="11" t="s">
        <v>76</v>
      </c>
      <c r="AY113" s="226" t="s">
        <v>122</v>
      </c>
    </row>
    <row r="114" s="12" customFormat="1">
      <c r="B114" s="227"/>
      <c r="C114" s="228"/>
      <c r="D114" s="218" t="s">
        <v>132</v>
      </c>
      <c r="E114" s="229" t="s">
        <v>1</v>
      </c>
      <c r="F114" s="230" t="s">
        <v>386</v>
      </c>
      <c r="G114" s="228"/>
      <c r="H114" s="231">
        <v>1</v>
      </c>
      <c r="I114" s="232"/>
      <c r="J114" s="228"/>
      <c r="K114" s="228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132</v>
      </c>
      <c r="AU114" s="237" t="s">
        <v>130</v>
      </c>
      <c r="AV114" s="12" t="s">
        <v>130</v>
      </c>
      <c r="AW114" s="12" t="s">
        <v>38</v>
      </c>
      <c r="AX114" s="12" t="s">
        <v>21</v>
      </c>
      <c r="AY114" s="237" t="s">
        <v>122</v>
      </c>
    </row>
    <row r="115" s="1" customFormat="1" ht="16.5" customHeight="1">
      <c r="B115" s="37"/>
      <c r="C115" s="204" t="s">
        <v>178</v>
      </c>
      <c r="D115" s="204" t="s">
        <v>124</v>
      </c>
      <c r="E115" s="205" t="s">
        <v>771</v>
      </c>
      <c r="F115" s="206" t="s">
        <v>772</v>
      </c>
      <c r="G115" s="207" t="s">
        <v>212</v>
      </c>
      <c r="H115" s="208">
        <v>11</v>
      </c>
      <c r="I115" s="209"/>
      <c r="J115" s="210">
        <f>ROUND(I115*H115,2)</f>
        <v>0</v>
      </c>
      <c r="K115" s="206" t="s">
        <v>128</v>
      </c>
      <c r="L115" s="42"/>
      <c r="M115" s="211" t="s">
        <v>1</v>
      </c>
      <c r="N115" s="212" t="s">
        <v>48</v>
      </c>
      <c r="O115" s="78"/>
      <c r="P115" s="213">
        <f>O115*H115</f>
        <v>0</v>
      </c>
      <c r="Q115" s="213">
        <v>0</v>
      </c>
      <c r="R115" s="213">
        <f>Q115*H115</f>
        <v>0</v>
      </c>
      <c r="S115" s="213">
        <v>0</v>
      </c>
      <c r="T115" s="214">
        <f>S115*H115</f>
        <v>0</v>
      </c>
      <c r="AR115" s="16" t="s">
        <v>226</v>
      </c>
      <c r="AT115" s="16" t="s">
        <v>124</v>
      </c>
      <c r="AU115" s="16" t="s">
        <v>130</v>
      </c>
      <c r="AY115" s="16" t="s">
        <v>122</v>
      </c>
      <c r="BE115" s="215">
        <f>IF(N115="základní",J115,0)</f>
        <v>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6" t="s">
        <v>130</v>
      </c>
      <c r="BK115" s="215">
        <f>ROUND(I115*H115,2)</f>
        <v>0</v>
      </c>
      <c r="BL115" s="16" t="s">
        <v>226</v>
      </c>
      <c r="BM115" s="16" t="s">
        <v>773</v>
      </c>
    </row>
    <row r="116" s="11" customFormat="1">
      <c r="B116" s="216"/>
      <c r="C116" s="217"/>
      <c r="D116" s="218" t="s">
        <v>132</v>
      </c>
      <c r="E116" s="219" t="s">
        <v>1</v>
      </c>
      <c r="F116" s="220" t="s">
        <v>774</v>
      </c>
      <c r="G116" s="217"/>
      <c r="H116" s="219" t="s">
        <v>1</v>
      </c>
      <c r="I116" s="221"/>
      <c r="J116" s="217"/>
      <c r="K116" s="217"/>
      <c r="L116" s="222"/>
      <c r="M116" s="223"/>
      <c r="N116" s="224"/>
      <c r="O116" s="224"/>
      <c r="P116" s="224"/>
      <c r="Q116" s="224"/>
      <c r="R116" s="224"/>
      <c r="S116" s="224"/>
      <c r="T116" s="225"/>
      <c r="AT116" s="226" t="s">
        <v>132</v>
      </c>
      <c r="AU116" s="226" t="s">
        <v>130</v>
      </c>
      <c r="AV116" s="11" t="s">
        <v>21</v>
      </c>
      <c r="AW116" s="11" t="s">
        <v>38</v>
      </c>
      <c r="AX116" s="11" t="s">
        <v>76</v>
      </c>
      <c r="AY116" s="226" t="s">
        <v>122</v>
      </c>
    </row>
    <row r="117" s="11" customFormat="1">
      <c r="B117" s="216"/>
      <c r="C117" s="217"/>
      <c r="D117" s="218" t="s">
        <v>132</v>
      </c>
      <c r="E117" s="219" t="s">
        <v>1</v>
      </c>
      <c r="F117" s="220" t="s">
        <v>294</v>
      </c>
      <c r="G117" s="217"/>
      <c r="H117" s="219" t="s">
        <v>1</v>
      </c>
      <c r="I117" s="221"/>
      <c r="J117" s="217"/>
      <c r="K117" s="217"/>
      <c r="L117" s="222"/>
      <c r="M117" s="223"/>
      <c r="N117" s="224"/>
      <c r="O117" s="224"/>
      <c r="P117" s="224"/>
      <c r="Q117" s="224"/>
      <c r="R117" s="224"/>
      <c r="S117" s="224"/>
      <c r="T117" s="225"/>
      <c r="AT117" s="226" t="s">
        <v>132</v>
      </c>
      <c r="AU117" s="226" t="s">
        <v>130</v>
      </c>
      <c r="AV117" s="11" t="s">
        <v>21</v>
      </c>
      <c r="AW117" s="11" t="s">
        <v>38</v>
      </c>
      <c r="AX117" s="11" t="s">
        <v>76</v>
      </c>
      <c r="AY117" s="226" t="s">
        <v>122</v>
      </c>
    </row>
    <row r="118" s="12" customFormat="1">
      <c r="B118" s="227"/>
      <c r="C118" s="228"/>
      <c r="D118" s="218" t="s">
        <v>132</v>
      </c>
      <c r="E118" s="229" t="s">
        <v>1</v>
      </c>
      <c r="F118" s="230" t="s">
        <v>511</v>
      </c>
      <c r="G118" s="228"/>
      <c r="H118" s="231">
        <v>3</v>
      </c>
      <c r="I118" s="232"/>
      <c r="J118" s="228"/>
      <c r="K118" s="228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132</v>
      </c>
      <c r="AU118" s="237" t="s">
        <v>130</v>
      </c>
      <c r="AV118" s="12" t="s">
        <v>130</v>
      </c>
      <c r="AW118" s="12" t="s">
        <v>38</v>
      </c>
      <c r="AX118" s="12" t="s">
        <v>76</v>
      </c>
      <c r="AY118" s="237" t="s">
        <v>122</v>
      </c>
    </row>
    <row r="119" s="11" customFormat="1">
      <c r="B119" s="216"/>
      <c r="C119" s="217"/>
      <c r="D119" s="218" t="s">
        <v>132</v>
      </c>
      <c r="E119" s="219" t="s">
        <v>1</v>
      </c>
      <c r="F119" s="220" t="s">
        <v>296</v>
      </c>
      <c r="G119" s="217"/>
      <c r="H119" s="219" t="s">
        <v>1</v>
      </c>
      <c r="I119" s="221"/>
      <c r="J119" s="217"/>
      <c r="K119" s="217"/>
      <c r="L119" s="222"/>
      <c r="M119" s="223"/>
      <c r="N119" s="224"/>
      <c r="O119" s="224"/>
      <c r="P119" s="224"/>
      <c r="Q119" s="224"/>
      <c r="R119" s="224"/>
      <c r="S119" s="224"/>
      <c r="T119" s="225"/>
      <c r="AT119" s="226" t="s">
        <v>132</v>
      </c>
      <c r="AU119" s="226" t="s">
        <v>130</v>
      </c>
      <c r="AV119" s="11" t="s">
        <v>21</v>
      </c>
      <c r="AW119" s="11" t="s">
        <v>38</v>
      </c>
      <c r="AX119" s="11" t="s">
        <v>76</v>
      </c>
      <c r="AY119" s="226" t="s">
        <v>122</v>
      </c>
    </row>
    <row r="120" s="12" customFormat="1">
      <c r="B120" s="227"/>
      <c r="C120" s="228"/>
      <c r="D120" s="218" t="s">
        <v>132</v>
      </c>
      <c r="E120" s="229" t="s">
        <v>1</v>
      </c>
      <c r="F120" s="230" t="s">
        <v>379</v>
      </c>
      <c r="G120" s="228"/>
      <c r="H120" s="231">
        <v>4</v>
      </c>
      <c r="I120" s="232"/>
      <c r="J120" s="228"/>
      <c r="K120" s="228"/>
      <c r="L120" s="233"/>
      <c r="M120" s="234"/>
      <c r="N120" s="235"/>
      <c r="O120" s="235"/>
      <c r="P120" s="235"/>
      <c r="Q120" s="235"/>
      <c r="R120" s="235"/>
      <c r="S120" s="235"/>
      <c r="T120" s="236"/>
      <c r="AT120" s="237" t="s">
        <v>132</v>
      </c>
      <c r="AU120" s="237" t="s">
        <v>130</v>
      </c>
      <c r="AV120" s="12" t="s">
        <v>130</v>
      </c>
      <c r="AW120" s="12" t="s">
        <v>38</v>
      </c>
      <c r="AX120" s="12" t="s">
        <v>76</v>
      </c>
      <c r="AY120" s="237" t="s">
        <v>122</v>
      </c>
    </row>
    <row r="121" s="11" customFormat="1">
      <c r="B121" s="216"/>
      <c r="C121" s="217"/>
      <c r="D121" s="218" t="s">
        <v>132</v>
      </c>
      <c r="E121" s="219" t="s">
        <v>1</v>
      </c>
      <c r="F121" s="220" t="s">
        <v>298</v>
      </c>
      <c r="G121" s="217"/>
      <c r="H121" s="219" t="s">
        <v>1</v>
      </c>
      <c r="I121" s="221"/>
      <c r="J121" s="217"/>
      <c r="K121" s="217"/>
      <c r="L121" s="222"/>
      <c r="M121" s="223"/>
      <c r="N121" s="224"/>
      <c r="O121" s="224"/>
      <c r="P121" s="224"/>
      <c r="Q121" s="224"/>
      <c r="R121" s="224"/>
      <c r="S121" s="224"/>
      <c r="T121" s="225"/>
      <c r="AT121" s="226" t="s">
        <v>132</v>
      </c>
      <c r="AU121" s="226" t="s">
        <v>130</v>
      </c>
      <c r="AV121" s="11" t="s">
        <v>21</v>
      </c>
      <c r="AW121" s="11" t="s">
        <v>38</v>
      </c>
      <c r="AX121" s="11" t="s">
        <v>76</v>
      </c>
      <c r="AY121" s="226" t="s">
        <v>122</v>
      </c>
    </row>
    <row r="122" s="12" customFormat="1">
      <c r="B122" s="227"/>
      <c r="C122" s="228"/>
      <c r="D122" s="218" t="s">
        <v>132</v>
      </c>
      <c r="E122" s="229" t="s">
        <v>1</v>
      </c>
      <c r="F122" s="230" t="s">
        <v>379</v>
      </c>
      <c r="G122" s="228"/>
      <c r="H122" s="231">
        <v>4</v>
      </c>
      <c r="I122" s="232"/>
      <c r="J122" s="228"/>
      <c r="K122" s="228"/>
      <c r="L122" s="233"/>
      <c r="M122" s="234"/>
      <c r="N122" s="235"/>
      <c r="O122" s="235"/>
      <c r="P122" s="235"/>
      <c r="Q122" s="235"/>
      <c r="R122" s="235"/>
      <c r="S122" s="235"/>
      <c r="T122" s="236"/>
      <c r="AT122" s="237" t="s">
        <v>132</v>
      </c>
      <c r="AU122" s="237" t="s">
        <v>130</v>
      </c>
      <c r="AV122" s="12" t="s">
        <v>130</v>
      </c>
      <c r="AW122" s="12" t="s">
        <v>38</v>
      </c>
      <c r="AX122" s="12" t="s">
        <v>76</v>
      </c>
      <c r="AY122" s="237" t="s">
        <v>122</v>
      </c>
    </row>
    <row r="123" s="13" customFormat="1">
      <c r="B123" s="238"/>
      <c r="C123" s="239"/>
      <c r="D123" s="218" t="s">
        <v>132</v>
      </c>
      <c r="E123" s="240" t="s">
        <v>1</v>
      </c>
      <c r="F123" s="241" t="s">
        <v>188</v>
      </c>
      <c r="G123" s="239"/>
      <c r="H123" s="242">
        <v>11</v>
      </c>
      <c r="I123" s="243"/>
      <c r="J123" s="239"/>
      <c r="K123" s="239"/>
      <c r="L123" s="244"/>
      <c r="M123" s="245"/>
      <c r="N123" s="246"/>
      <c r="O123" s="246"/>
      <c r="P123" s="246"/>
      <c r="Q123" s="246"/>
      <c r="R123" s="246"/>
      <c r="S123" s="246"/>
      <c r="T123" s="247"/>
      <c r="AT123" s="248" t="s">
        <v>132</v>
      </c>
      <c r="AU123" s="248" t="s">
        <v>130</v>
      </c>
      <c r="AV123" s="13" t="s">
        <v>129</v>
      </c>
      <c r="AW123" s="13" t="s">
        <v>38</v>
      </c>
      <c r="AX123" s="13" t="s">
        <v>21</v>
      </c>
      <c r="AY123" s="248" t="s">
        <v>122</v>
      </c>
    </row>
    <row r="124" s="1" customFormat="1" ht="22.5" customHeight="1">
      <c r="B124" s="37"/>
      <c r="C124" s="262" t="s">
        <v>26</v>
      </c>
      <c r="D124" s="262" t="s">
        <v>584</v>
      </c>
      <c r="E124" s="263" t="s">
        <v>775</v>
      </c>
      <c r="F124" s="264" t="s">
        <v>776</v>
      </c>
      <c r="G124" s="265" t="s">
        <v>212</v>
      </c>
      <c r="H124" s="266">
        <v>12</v>
      </c>
      <c r="I124" s="267"/>
      <c r="J124" s="268">
        <f>ROUND(I124*H124,2)</f>
        <v>0</v>
      </c>
      <c r="K124" s="264" t="s">
        <v>1</v>
      </c>
      <c r="L124" s="269"/>
      <c r="M124" s="270" t="s">
        <v>1</v>
      </c>
      <c r="N124" s="271" t="s">
        <v>48</v>
      </c>
      <c r="O124" s="78"/>
      <c r="P124" s="213">
        <f>O124*H124</f>
        <v>0</v>
      </c>
      <c r="Q124" s="213">
        <v>0.0015</v>
      </c>
      <c r="R124" s="213">
        <f>Q124*H124</f>
        <v>0.018000000000000002</v>
      </c>
      <c r="S124" s="213">
        <v>0</v>
      </c>
      <c r="T124" s="214">
        <f>S124*H124</f>
        <v>0</v>
      </c>
      <c r="AR124" s="16" t="s">
        <v>332</v>
      </c>
      <c r="AT124" s="16" t="s">
        <v>584</v>
      </c>
      <c r="AU124" s="16" t="s">
        <v>130</v>
      </c>
      <c r="AY124" s="16" t="s">
        <v>122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6" t="s">
        <v>130</v>
      </c>
      <c r="BK124" s="215">
        <f>ROUND(I124*H124,2)</f>
        <v>0</v>
      </c>
      <c r="BL124" s="16" t="s">
        <v>226</v>
      </c>
      <c r="BM124" s="16" t="s">
        <v>777</v>
      </c>
    </row>
    <row r="125" s="11" customFormat="1">
      <c r="B125" s="216"/>
      <c r="C125" s="217"/>
      <c r="D125" s="218" t="s">
        <v>132</v>
      </c>
      <c r="E125" s="219" t="s">
        <v>1</v>
      </c>
      <c r="F125" s="220" t="s">
        <v>778</v>
      </c>
      <c r="G125" s="217"/>
      <c r="H125" s="219" t="s">
        <v>1</v>
      </c>
      <c r="I125" s="221"/>
      <c r="J125" s="217"/>
      <c r="K125" s="217"/>
      <c r="L125" s="222"/>
      <c r="M125" s="223"/>
      <c r="N125" s="224"/>
      <c r="O125" s="224"/>
      <c r="P125" s="224"/>
      <c r="Q125" s="224"/>
      <c r="R125" s="224"/>
      <c r="S125" s="224"/>
      <c r="T125" s="225"/>
      <c r="AT125" s="226" t="s">
        <v>132</v>
      </c>
      <c r="AU125" s="226" t="s">
        <v>130</v>
      </c>
      <c r="AV125" s="11" t="s">
        <v>21</v>
      </c>
      <c r="AW125" s="11" t="s">
        <v>38</v>
      </c>
      <c r="AX125" s="11" t="s">
        <v>76</v>
      </c>
      <c r="AY125" s="226" t="s">
        <v>122</v>
      </c>
    </row>
    <row r="126" s="11" customFormat="1">
      <c r="B126" s="216"/>
      <c r="C126" s="217"/>
      <c r="D126" s="218" t="s">
        <v>132</v>
      </c>
      <c r="E126" s="219" t="s">
        <v>1</v>
      </c>
      <c r="F126" s="220" t="s">
        <v>770</v>
      </c>
      <c r="G126" s="217"/>
      <c r="H126" s="219" t="s">
        <v>1</v>
      </c>
      <c r="I126" s="221"/>
      <c r="J126" s="217"/>
      <c r="K126" s="217"/>
      <c r="L126" s="222"/>
      <c r="M126" s="223"/>
      <c r="N126" s="224"/>
      <c r="O126" s="224"/>
      <c r="P126" s="224"/>
      <c r="Q126" s="224"/>
      <c r="R126" s="224"/>
      <c r="S126" s="224"/>
      <c r="T126" s="225"/>
      <c r="AT126" s="226" t="s">
        <v>132</v>
      </c>
      <c r="AU126" s="226" t="s">
        <v>130</v>
      </c>
      <c r="AV126" s="11" t="s">
        <v>21</v>
      </c>
      <c r="AW126" s="11" t="s">
        <v>38</v>
      </c>
      <c r="AX126" s="11" t="s">
        <v>76</v>
      </c>
      <c r="AY126" s="226" t="s">
        <v>122</v>
      </c>
    </row>
    <row r="127" s="12" customFormat="1">
      <c r="B127" s="227"/>
      <c r="C127" s="228"/>
      <c r="D127" s="218" t="s">
        <v>132</v>
      </c>
      <c r="E127" s="229" t="s">
        <v>1</v>
      </c>
      <c r="F127" s="230" t="s">
        <v>386</v>
      </c>
      <c r="G127" s="228"/>
      <c r="H127" s="231">
        <v>1</v>
      </c>
      <c r="I127" s="232"/>
      <c r="J127" s="228"/>
      <c r="K127" s="228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132</v>
      </c>
      <c r="AU127" s="237" t="s">
        <v>130</v>
      </c>
      <c r="AV127" s="12" t="s">
        <v>130</v>
      </c>
      <c r="AW127" s="12" t="s">
        <v>38</v>
      </c>
      <c r="AX127" s="12" t="s">
        <v>76</v>
      </c>
      <c r="AY127" s="237" t="s">
        <v>122</v>
      </c>
    </row>
    <row r="128" s="11" customFormat="1">
      <c r="B128" s="216"/>
      <c r="C128" s="217"/>
      <c r="D128" s="218" t="s">
        <v>132</v>
      </c>
      <c r="E128" s="219" t="s">
        <v>1</v>
      </c>
      <c r="F128" s="220" t="s">
        <v>779</v>
      </c>
      <c r="G128" s="217"/>
      <c r="H128" s="219" t="s">
        <v>1</v>
      </c>
      <c r="I128" s="221"/>
      <c r="J128" s="217"/>
      <c r="K128" s="217"/>
      <c r="L128" s="222"/>
      <c r="M128" s="223"/>
      <c r="N128" s="224"/>
      <c r="O128" s="224"/>
      <c r="P128" s="224"/>
      <c r="Q128" s="224"/>
      <c r="R128" s="224"/>
      <c r="S128" s="224"/>
      <c r="T128" s="225"/>
      <c r="AT128" s="226" t="s">
        <v>132</v>
      </c>
      <c r="AU128" s="226" t="s">
        <v>130</v>
      </c>
      <c r="AV128" s="11" t="s">
        <v>21</v>
      </c>
      <c r="AW128" s="11" t="s">
        <v>38</v>
      </c>
      <c r="AX128" s="11" t="s">
        <v>76</v>
      </c>
      <c r="AY128" s="226" t="s">
        <v>122</v>
      </c>
    </row>
    <row r="129" s="11" customFormat="1">
      <c r="B129" s="216"/>
      <c r="C129" s="217"/>
      <c r="D129" s="218" t="s">
        <v>132</v>
      </c>
      <c r="E129" s="219" t="s">
        <v>1</v>
      </c>
      <c r="F129" s="220" t="s">
        <v>294</v>
      </c>
      <c r="G129" s="217"/>
      <c r="H129" s="219" t="s">
        <v>1</v>
      </c>
      <c r="I129" s="221"/>
      <c r="J129" s="217"/>
      <c r="K129" s="217"/>
      <c r="L129" s="222"/>
      <c r="M129" s="223"/>
      <c r="N129" s="224"/>
      <c r="O129" s="224"/>
      <c r="P129" s="224"/>
      <c r="Q129" s="224"/>
      <c r="R129" s="224"/>
      <c r="S129" s="224"/>
      <c r="T129" s="225"/>
      <c r="AT129" s="226" t="s">
        <v>132</v>
      </c>
      <c r="AU129" s="226" t="s">
        <v>130</v>
      </c>
      <c r="AV129" s="11" t="s">
        <v>21</v>
      </c>
      <c r="AW129" s="11" t="s">
        <v>38</v>
      </c>
      <c r="AX129" s="11" t="s">
        <v>76</v>
      </c>
      <c r="AY129" s="226" t="s">
        <v>122</v>
      </c>
    </row>
    <row r="130" s="12" customFormat="1">
      <c r="B130" s="227"/>
      <c r="C130" s="228"/>
      <c r="D130" s="218" t="s">
        <v>132</v>
      </c>
      <c r="E130" s="229" t="s">
        <v>1</v>
      </c>
      <c r="F130" s="230" t="s">
        <v>511</v>
      </c>
      <c r="G130" s="228"/>
      <c r="H130" s="231">
        <v>3</v>
      </c>
      <c r="I130" s="232"/>
      <c r="J130" s="228"/>
      <c r="K130" s="228"/>
      <c r="L130" s="233"/>
      <c r="M130" s="234"/>
      <c r="N130" s="235"/>
      <c r="O130" s="235"/>
      <c r="P130" s="235"/>
      <c r="Q130" s="235"/>
      <c r="R130" s="235"/>
      <c r="S130" s="235"/>
      <c r="T130" s="236"/>
      <c r="AT130" s="237" t="s">
        <v>132</v>
      </c>
      <c r="AU130" s="237" t="s">
        <v>130</v>
      </c>
      <c r="AV130" s="12" t="s">
        <v>130</v>
      </c>
      <c r="AW130" s="12" t="s">
        <v>38</v>
      </c>
      <c r="AX130" s="12" t="s">
        <v>76</v>
      </c>
      <c r="AY130" s="237" t="s">
        <v>122</v>
      </c>
    </row>
    <row r="131" s="11" customFormat="1">
      <c r="B131" s="216"/>
      <c r="C131" s="217"/>
      <c r="D131" s="218" t="s">
        <v>132</v>
      </c>
      <c r="E131" s="219" t="s">
        <v>1</v>
      </c>
      <c r="F131" s="220" t="s">
        <v>296</v>
      </c>
      <c r="G131" s="217"/>
      <c r="H131" s="219" t="s">
        <v>1</v>
      </c>
      <c r="I131" s="221"/>
      <c r="J131" s="217"/>
      <c r="K131" s="217"/>
      <c r="L131" s="222"/>
      <c r="M131" s="223"/>
      <c r="N131" s="224"/>
      <c r="O131" s="224"/>
      <c r="P131" s="224"/>
      <c r="Q131" s="224"/>
      <c r="R131" s="224"/>
      <c r="S131" s="224"/>
      <c r="T131" s="225"/>
      <c r="AT131" s="226" t="s">
        <v>132</v>
      </c>
      <c r="AU131" s="226" t="s">
        <v>130</v>
      </c>
      <c r="AV131" s="11" t="s">
        <v>21</v>
      </c>
      <c r="AW131" s="11" t="s">
        <v>38</v>
      </c>
      <c r="AX131" s="11" t="s">
        <v>76</v>
      </c>
      <c r="AY131" s="226" t="s">
        <v>122</v>
      </c>
    </row>
    <row r="132" s="12" customFormat="1">
      <c r="B132" s="227"/>
      <c r="C132" s="228"/>
      <c r="D132" s="218" t="s">
        <v>132</v>
      </c>
      <c r="E132" s="229" t="s">
        <v>1</v>
      </c>
      <c r="F132" s="230" t="s">
        <v>379</v>
      </c>
      <c r="G132" s="228"/>
      <c r="H132" s="231">
        <v>4</v>
      </c>
      <c r="I132" s="232"/>
      <c r="J132" s="228"/>
      <c r="K132" s="228"/>
      <c r="L132" s="233"/>
      <c r="M132" s="234"/>
      <c r="N132" s="235"/>
      <c r="O132" s="235"/>
      <c r="P132" s="235"/>
      <c r="Q132" s="235"/>
      <c r="R132" s="235"/>
      <c r="S132" s="235"/>
      <c r="T132" s="236"/>
      <c r="AT132" s="237" t="s">
        <v>132</v>
      </c>
      <c r="AU132" s="237" t="s">
        <v>130</v>
      </c>
      <c r="AV132" s="12" t="s">
        <v>130</v>
      </c>
      <c r="AW132" s="12" t="s">
        <v>38</v>
      </c>
      <c r="AX132" s="12" t="s">
        <v>76</v>
      </c>
      <c r="AY132" s="237" t="s">
        <v>122</v>
      </c>
    </row>
    <row r="133" s="11" customFormat="1">
      <c r="B133" s="216"/>
      <c r="C133" s="217"/>
      <c r="D133" s="218" t="s">
        <v>132</v>
      </c>
      <c r="E133" s="219" t="s">
        <v>1</v>
      </c>
      <c r="F133" s="220" t="s">
        <v>298</v>
      </c>
      <c r="G133" s="217"/>
      <c r="H133" s="219" t="s">
        <v>1</v>
      </c>
      <c r="I133" s="221"/>
      <c r="J133" s="217"/>
      <c r="K133" s="217"/>
      <c r="L133" s="222"/>
      <c r="M133" s="223"/>
      <c r="N133" s="224"/>
      <c r="O133" s="224"/>
      <c r="P133" s="224"/>
      <c r="Q133" s="224"/>
      <c r="R133" s="224"/>
      <c r="S133" s="224"/>
      <c r="T133" s="225"/>
      <c r="AT133" s="226" t="s">
        <v>132</v>
      </c>
      <c r="AU133" s="226" t="s">
        <v>130</v>
      </c>
      <c r="AV133" s="11" t="s">
        <v>21</v>
      </c>
      <c r="AW133" s="11" t="s">
        <v>38</v>
      </c>
      <c r="AX133" s="11" t="s">
        <v>76</v>
      </c>
      <c r="AY133" s="226" t="s">
        <v>122</v>
      </c>
    </row>
    <row r="134" s="12" customFormat="1">
      <c r="B134" s="227"/>
      <c r="C134" s="228"/>
      <c r="D134" s="218" t="s">
        <v>132</v>
      </c>
      <c r="E134" s="229" t="s">
        <v>1</v>
      </c>
      <c r="F134" s="230" t="s">
        <v>379</v>
      </c>
      <c r="G134" s="228"/>
      <c r="H134" s="231">
        <v>4</v>
      </c>
      <c r="I134" s="232"/>
      <c r="J134" s="228"/>
      <c r="K134" s="228"/>
      <c r="L134" s="233"/>
      <c r="M134" s="234"/>
      <c r="N134" s="235"/>
      <c r="O134" s="235"/>
      <c r="P134" s="235"/>
      <c r="Q134" s="235"/>
      <c r="R134" s="235"/>
      <c r="S134" s="235"/>
      <c r="T134" s="236"/>
      <c r="AT134" s="237" t="s">
        <v>132</v>
      </c>
      <c r="AU134" s="237" t="s">
        <v>130</v>
      </c>
      <c r="AV134" s="12" t="s">
        <v>130</v>
      </c>
      <c r="AW134" s="12" t="s">
        <v>38</v>
      </c>
      <c r="AX134" s="12" t="s">
        <v>76</v>
      </c>
      <c r="AY134" s="237" t="s">
        <v>122</v>
      </c>
    </row>
    <row r="135" s="13" customFormat="1">
      <c r="B135" s="238"/>
      <c r="C135" s="239"/>
      <c r="D135" s="218" t="s">
        <v>132</v>
      </c>
      <c r="E135" s="240" t="s">
        <v>1</v>
      </c>
      <c r="F135" s="241" t="s">
        <v>188</v>
      </c>
      <c r="G135" s="239"/>
      <c r="H135" s="242">
        <v>12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AT135" s="248" t="s">
        <v>132</v>
      </c>
      <c r="AU135" s="248" t="s">
        <v>130</v>
      </c>
      <c r="AV135" s="13" t="s">
        <v>129</v>
      </c>
      <c r="AW135" s="13" t="s">
        <v>38</v>
      </c>
      <c r="AX135" s="13" t="s">
        <v>21</v>
      </c>
      <c r="AY135" s="248" t="s">
        <v>122</v>
      </c>
    </row>
    <row r="136" s="1" customFormat="1" ht="16.5" customHeight="1">
      <c r="B136" s="37"/>
      <c r="C136" s="204" t="s">
        <v>197</v>
      </c>
      <c r="D136" s="204" t="s">
        <v>124</v>
      </c>
      <c r="E136" s="205" t="s">
        <v>780</v>
      </c>
      <c r="F136" s="206" t="s">
        <v>781</v>
      </c>
      <c r="G136" s="207" t="s">
        <v>212</v>
      </c>
      <c r="H136" s="208">
        <v>11</v>
      </c>
      <c r="I136" s="209"/>
      <c r="J136" s="210">
        <f>ROUND(I136*H136,2)</f>
        <v>0</v>
      </c>
      <c r="K136" s="206" t="s">
        <v>128</v>
      </c>
      <c r="L136" s="42"/>
      <c r="M136" s="211" t="s">
        <v>1</v>
      </c>
      <c r="N136" s="212" t="s">
        <v>48</v>
      </c>
      <c r="O136" s="78"/>
      <c r="P136" s="213">
        <f>O136*H136</f>
        <v>0</v>
      </c>
      <c r="Q136" s="213">
        <v>0</v>
      </c>
      <c r="R136" s="213">
        <f>Q136*H136</f>
        <v>0</v>
      </c>
      <c r="S136" s="213">
        <v>0</v>
      </c>
      <c r="T136" s="214">
        <f>S136*H136</f>
        <v>0</v>
      </c>
      <c r="AR136" s="16" t="s">
        <v>226</v>
      </c>
      <c r="AT136" s="16" t="s">
        <v>124</v>
      </c>
      <c r="AU136" s="16" t="s">
        <v>130</v>
      </c>
      <c r="AY136" s="16" t="s">
        <v>122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6" t="s">
        <v>130</v>
      </c>
      <c r="BK136" s="215">
        <f>ROUND(I136*H136,2)</f>
        <v>0</v>
      </c>
      <c r="BL136" s="16" t="s">
        <v>226</v>
      </c>
      <c r="BM136" s="16" t="s">
        <v>782</v>
      </c>
    </row>
    <row r="137" s="11" customFormat="1">
      <c r="B137" s="216"/>
      <c r="C137" s="217"/>
      <c r="D137" s="218" t="s">
        <v>132</v>
      </c>
      <c r="E137" s="219" t="s">
        <v>1</v>
      </c>
      <c r="F137" s="220" t="s">
        <v>783</v>
      </c>
      <c r="G137" s="217"/>
      <c r="H137" s="219" t="s">
        <v>1</v>
      </c>
      <c r="I137" s="221"/>
      <c r="J137" s="217"/>
      <c r="K137" s="217"/>
      <c r="L137" s="222"/>
      <c r="M137" s="223"/>
      <c r="N137" s="224"/>
      <c r="O137" s="224"/>
      <c r="P137" s="224"/>
      <c r="Q137" s="224"/>
      <c r="R137" s="224"/>
      <c r="S137" s="224"/>
      <c r="T137" s="225"/>
      <c r="AT137" s="226" t="s">
        <v>132</v>
      </c>
      <c r="AU137" s="226" t="s">
        <v>130</v>
      </c>
      <c r="AV137" s="11" t="s">
        <v>21</v>
      </c>
      <c r="AW137" s="11" t="s">
        <v>38</v>
      </c>
      <c r="AX137" s="11" t="s">
        <v>76</v>
      </c>
      <c r="AY137" s="226" t="s">
        <v>122</v>
      </c>
    </row>
    <row r="138" s="11" customFormat="1">
      <c r="B138" s="216"/>
      <c r="C138" s="217"/>
      <c r="D138" s="218" t="s">
        <v>132</v>
      </c>
      <c r="E138" s="219" t="s">
        <v>1</v>
      </c>
      <c r="F138" s="220" t="s">
        <v>294</v>
      </c>
      <c r="G138" s="217"/>
      <c r="H138" s="219" t="s">
        <v>1</v>
      </c>
      <c r="I138" s="221"/>
      <c r="J138" s="217"/>
      <c r="K138" s="217"/>
      <c r="L138" s="222"/>
      <c r="M138" s="223"/>
      <c r="N138" s="224"/>
      <c r="O138" s="224"/>
      <c r="P138" s="224"/>
      <c r="Q138" s="224"/>
      <c r="R138" s="224"/>
      <c r="S138" s="224"/>
      <c r="T138" s="225"/>
      <c r="AT138" s="226" t="s">
        <v>132</v>
      </c>
      <c r="AU138" s="226" t="s">
        <v>130</v>
      </c>
      <c r="AV138" s="11" t="s">
        <v>21</v>
      </c>
      <c r="AW138" s="11" t="s">
        <v>38</v>
      </c>
      <c r="AX138" s="11" t="s">
        <v>76</v>
      </c>
      <c r="AY138" s="226" t="s">
        <v>122</v>
      </c>
    </row>
    <row r="139" s="12" customFormat="1">
      <c r="B139" s="227"/>
      <c r="C139" s="228"/>
      <c r="D139" s="218" t="s">
        <v>132</v>
      </c>
      <c r="E139" s="229" t="s">
        <v>1</v>
      </c>
      <c r="F139" s="230" t="s">
        <v>511</v>
      </c>
      <c r="G139" s="228"/>
      <c r="H139" s="231">
        <v>3</v>
      </c>
      <c r="I139" s="232"/>
      <c r="J139" s="228"/>
      <c r="K139" s="228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132</v>
      </c>
      <c r="AU139" s="237" t="s">
        <v>130</v>
      </c>
      <c r="AV139" s="12" t="s">
        <v>130</v>
      </c>
      <c r="AW139" s="12" t="s">
        <v>38</v>
      </c>
      <c r="AX139" s="12" t="s">
        <v>76</v>
      </c>
      <c r="AY139" s="237" t="s">
        <v>122</v>
      </c>
    </row>
    <row r="140" s="11" customFormat="1">
      <c r="B140" s="216"/>
      <c r="C140" s="217"/>
      <c r="D140" s="218" t="s">
        <v>132</v>
      </c>
      <c r="E140" s="219" t="s">
        <v>1</v>
      </c>
      <c r="F140" s="220" t="s">
        <v>296</v>
      </c>
      <c r="G140" s="217"/>
      <c r="H140" s="219" t="s">
        <v>1</v>
      </c>
      <c r="I140" s="221"/>
      <c r="J140" s="217"/>
      <c r="K140" s="217"/>
      <c r="L140" s="222"/>
      <c r="M140" s="223"/>
      <c r="N140" s="224"/>
      <c r="O140" s="224"/>
      <c r="P140" s="224"/>
      <c r="Q140" s="224"/>
      <c r="R140" s="224"/>
      <c r="S140" s="224"/>
      <c r="T140" s="225"/>
      <c r="AT140" s="226" t="s">
        <v>132</v>
      </c>
      <c r="AU140" s="226" t="s">
        <v>130</v>
      </c>
      <c r="AV140" s="11" t="s">
        <v>21</v>
      </c>
      <c r="AW140" s="11" t="s">
        <v>38</v>
      </c>
      <c r="AX140" s="11" t="s">
        <v>76</v>
      </c>
      <c r="AY140" s="226" t="s">
        <v>122</v>
      </c>
    </row>
    <row r="141" s="12" customFormat="1">
      <c r="B141" s="227"/>
      <c r="C141" s="228"/>
      <c r="D141" s="218" t="s">
        <v>132</v>
      </c>
      <c r="E141" s="229" t="s">
        <v>1</v>
      </c>
      <c r="F141" s="230" t="s">
        <v>379</v>
      </c>
      <c r="G141" s="228"/>
      <c r="H141" s="231">
        <v>4</v>
      </c>
      <c r="I141" s="232"/>
      <c r="J141" s="228"/>
      <c r="K141" s="228"/>
      <c r="L141" s="233"/>
      <c r="M141" s="234"/>
      <c r="N141" s="235"/>
      <c r="O141" s="235"/>
      <c r="P141" s="235"/>
      <c r="Q141" s="235"/>
      <c r="R141" s="235"/>
      <c r="S141" s="235"/>
      <c r="T141" s="236"/>
      <c r="AT141" s="237" t="s">
        <v>132</v>
      </c>
      <c r="AU141" s="237" t="s">
        <v>130</v>
      </c>
      <c r="AV141" s="12" t="s">
        <v>130</v>
      </c>
      <c r="AW141" s="12" t="s">
        <v>38</v>
      </c>
      <c r="AX141" s="12" t="s">
        <v>76</v>
      </c>
      <c r="AY141" s="237" t="s">
        <v>122</v>
      </c>
    </row>
    <row r="142" s="11" customFormat="1">
      <c r="B142" s="216"/>
      <c r="C142" s="217"/>
      <c r="D142" s="218" t="s">
        <v>132</v>
      </c>
      <c r="E142" s="219" t="s">
        <v>1</v>
      </c>
      <c r="F142" s="220" t="s">
        <v>298</v>
      </c>
      <c r="G142" s="217"/>
      <c r="H142" s="219" t="s">
        <v>1</v>
      </c>
      <c r="I142" s="221"/>
      <c r="J142" s="217"/>
      <c r="K142" s="217"/>
      <c r="L142" s="222"/>
      <c r="M142" s="223"/>
      <c r="N142" s="224"/>
      <c r="O142" s="224"/>
      <c r="P142" s="224"/>
      <c r="Q142" s="224"/>
      <c r="R142" s="224"/>
      <c r="S142" s="224"/>
      <c r="T142" s="225"/>
      <c r="AT142" s="226" t="s">
        <v>132</v>
      </c>
      <c r="AU142" s="226" t="s">
        <v>130</v>
      </c>
      <c r="AV142" s="11" t="s">
        <v>21</v>
      </c>
      <c r="AW142" s="11" t="s">
        <v>38</v>
      </c>
      <c r="AX142" s="11" t="s">
        <v>76</v>
      </c>
      <c r="AY142" s="226" t="s">
        <v>122</v>
      </c>
    </row>
    <row r="143" s="12" customFormat="1">
      <c r="B143" s="227"/>
      <c r="C143" s="228"/>
      <c r="D143" s="218" t="s">
        <v>132</v>
      </c>
      <c r="E143" s="229" t="s">
        <v>1</v>
      </c>
      <c r="F143" s="230" t="s">
        <v>379</v>
      </c>
      <c r="G143" s="228"/>
      <c r="H143" s="231">
        <v>4</v>
      </c>
      <c r="I143" s="232"/>
      <c r="J143" s="228"/>
      <c r="K143" s="228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132</v>
      </c>
      <c r="AU143" s="237" t="s">
        <v>130</v>
      </c>
      <c r="AV143" s="12" t="s">
        <v>130</v>
      </c>
      <c r="AW143" s="12" t="s">
        <v>38</v>
      </c>
      <c r="AX143" s="12" t="s">
        <v>76</v>
      </c>
      <c r="AY143" s="237" t="s">
        <v>122</v>
      </c>
    </row>
    <row r="144" s="13" customFormat="1">
      <c r="B144" s="238"/>
      <c r="C144" s="239"/>
      <c r="D144" s="218" t="s">
        <v>132</v>
      </c>
      <c r="E144" s="240" t="s">
        <v>1</v>
      </c>
      <c r="F144" s="241" t="s">
        <v>188</v>
      </c>
      <c r="G144" s="239"/>
      <c r="H144" s="242">
        <v>11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AT144" s="248" t="s">
        <v>132</v>
      </c>
      <c r="AU144" s="248" t="s">
        <v>130</v>
      </c>
      <c r="AV144" s="13" t="s">
        <v>129</v>
      </c>
      <c r="AW144" s="13" t="s">
        <v>38</v>
      </c>
      <c r="AX144" s="13" t="s">
        <v>21</v>
      </c>
      <c r="AY144" s="248" t="s">
        <v>122</v>
      </c>
    </row>
    <row r="145" s="1" customFormat="1" ht="16.5" customHeight="1">
      <c r="B145" s="37"/>
      <c r="C145" s="262" t="s">
        <v>203</v>
      </c>
      <c r="D145" s="262" t="s">
        <v>584</v>
      </c>
      <c r="E145" s="263" t="s">
        <v>784</v>
      </c>
      <c r="F145" s="264" t="s">
        <v>785</v>
      </c>
      <c r="G145" s="265" t="s">
        <v>212</v>
      </c>
      <c r="H145" s="266">
        <v>11</v>
      </c>
      <c r="I145" s="267"/>
      <c r="J145" s="268">
        <f>ROUND(I145*H145,2)</f>
        <v>0</v>
      </c>
      <c r="K145" s="264" t="s">
        <v>1</v>
      </c>
      <c r="L145" s="269"/>
      <c r="M145" s="270" t="s">
        <v>1</v>
      </c>
      <c r="N145" s="271" t="s">
        <v>48</v>
      </c>
      <c r="O145" s="78"/>
      <c r="P145" s="213">
        <f>O145*H145</f>
        <v>0</v>
      </c>
      <c r="Q145" s="213">
        <v>0.0055999999999999999</v>
      </c>
      <c r="R145" s="213">
        <f>Q145*H145</f>
        <v>0.061600000000000002</v>
      </c>
      <c r="S145" s="213">
        <v>0</v>
      </c>
      <c r="T145" s="214">
        <f>S145*H145</f>
        <v>0</v>
      </c>
      <c r="AR145" s="16" t="s">
        <v>332</v>
      </c>
      <c r="AT145" s="16" t="s">
        <v>584</v>
      </c>
      <c r="AU145" s="16" t="s">
        <v>130</v>
      </c>
      <c r="AY145" s="16" t="s">
        <v>122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6" t="s">
        <v>130</v>
      </c>
      <c r="BK145" s="215">
        <f>ROUND(I145*H145,2)</f>
        <v>0</v>
      </c>
      <c r="BL145" s="16" t="s">
        <v>226</v>
      </c>
      <c r="BM145" s="16" t="s">
        <v>786</v>
      </c>
    </row>
    <row r="146" s="11" customFormat="1">
      <c r="B146" s="216"/>
      <c r="C146" s="217"/>
      <c r="D146" s="218" t="s">
        <v>132</v>
      </c>
      <c r="E146" s="219" t="s">
        <v>1</v>
      </c>
      <c r="F146" s="220" t="s">
        <v>787</v>
      </c>
      <c r="G146" s="217"/>
      <c r="H146" s="219" t="s">
        <v>1</v>
      </c>
      <c r="I146" s="221"/>
      <c r="J146" s="217"/>
      <c r="K146" s="217"/>
      <c r="L146" s="222"/>
      <c r="M146" s="223"/>
      <c r="N146" s="224"/>
      <c r="O146" s="224"/>
      <c r="P146" s="224"/>
      <c r="Q146" s="224"/>
      <c r="R146" s="224"/>
      <c r="S146" s="224"/>
      <c r="T146" s="225"/>
      <c r="AT146" s="226" t="s">
        <v>132</v>
      </c>
      <c r="AU146" s="226" t="s">
        <v>130</v>
      </c>
      <c r="AV146" s="11" t="s">
        <v>21</v>
      </c>
      <c r="AW146" s="11" t="s">
        <v>38</v>
      </c>
      <c r="AX146" s="11" t="s">
        <v>76</v>
      </c>
      <c r="AY146" s="226" t="s">
        <v>122</v>
      </c>
    </row>
    <row r="147" s="11" customFormat="1">
      <c r="B147" s="216"/>
      <c r="C147" s="217"/>
      <c r="D147" s="218" t="s">
        <v>132</v>
      </c>
      <c r="E147" s="219" t="s">
        <v>1</v>
      </c>
      <c r="F147" s="220" t="s">
        <v>294</v>
      </c>
      <c r="G147" s="217"/>
      <c r="H147" s="219" t="s">
        <v>1</v>
      </c>
      <c r="I147" s="221"/>
      <c r="J147" s="217"/>
      <c r="K147" s="217"/>
      <c r="L147" s="222"/>
      <c r="M147" s="223"/>
      <c r="N147" s="224"/>
      <c r="O147" s="224"/>
      <c r="P147" s="224"/>
      <c r="Q147" s="224"/>
      <c r="R147" s="224"/>
      <c r="S147" s="224"/>
      <c r="T147" s="225"/>
      <c r="AT147" s="226" t="s">
        <v>132</v>
      </c>
      <c r="AU147" s="226" t="s">
        <v>130</v>
      </c>
      <c r="AV147" s="11" t="s">
        <v>21</v>
      </c>
      <c r="AW147" s="11" t="s">
        <v>38</v>
      </c>
      <c r="AX147" s="11" t="s">
        <v>76</v>
      </c>
      <c r="AY147" s="226" t="s">
        <v>122</v>
      </c>
    </row>
    <row r="148" s="12" customFormat="1">
      <c r="B148" s="227"/>
      <c r="C148" s="228"/>
      <c r="D148" s="218" t="s">
        <v>132</v>
      </c>
      <c r="E148" s="229" t="s">
        <v>1</v>
      </c>
      <c r="F148" s="230" t="s">
        <v>511</v>
      </c>
      <c r="G148" s="228"/>
      <c r="H148" s="231">
        <v>3</v>
      </c>
      <c r="I148" s="232"/>
      <c r="J148" s="228"/>
      <c r="K148" s="228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132</v>
      </c>
      <c r="AU148" s="237" t="s">
        <v>130</v>
      </c>
      <c r="AV148" s="12" t="s">
        <v>130</v>
      </c>
      <c r="AW148" s="12" t="s">
        <v>38</v>
      </c>
      <c r="AX148" s="12" t="s">
        <v>76</v>
      </c>
      <c r="AY148" s="237" t="s">
        <v>122</v>
      </c>
    </row>
    <row r="149" s="11" customFormat="1">
      <c r="B149" s="216"/>
      <c r="C149" s="217"/>
      <c r="D149" s="218" t="s">
        <v>132</v>
      </c>
      <c r="E149" s="219" t="s">
        <v>1</v>
      </c>
      <c r="F149" s="220" t="s">
        <v>296</v>
      </c>
      <c r="G149" s="217"/>
      <c r="H149" s="219" t="s">
        <v>1</v>
      </c>
      <c r="I149" s="221"/>
      <c r="J149" s="217"/>
      <c r="K149" s="217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132</v>
      </c>
      <c r="AU149" s="226" t="s">
        <v>130</v>
      </c>
      <c r="AV149" s="11" t="s">
        <v>21</v>
      </c>
      <c r="AW149" s="11" t="s">
        <v>38</v>
      </c>
      <c r="AX149" s="11" t="s">
        <v>76</v>
      </c>
      <c r="AY149" s="226" t="s">
        <v>122</v>
      </c>
    </row>
    <row r="150" s="12" customFormat="1">
      <c r="B150" s="227"/>
      <c r="C150" s="228"/>
      <c r="D150" s="218" t="s">
        <v>132</v>
      </c>
      <c r="E150" s="229" t="s">
        <v>1</v>
      </c>
      <c r="F150" s="230" t="s">
        <v>379</v>
      </c>
      <c r="G150" s="228"/>
      <c r="H150" s="231">
        <v>4</v>
      </c>
      <c r="I150" s="232"/>
      <c r="J150" s="228"/>
      <c r="K150" s="228"/>
      <c r="L150" s="233"/>
      <c r="M150" s="234"/>
      <c r="N150" s="235"/>
      <c r="O150" s="235"/>
      <c r="P150" s="235"/>
      <c r="Q150" s="235"/>
      <c r="R150" s="235"/>
      <c r="S150" s="235"/>
      <c r="T150" s="236"/>
      <c r="AT150" s="237" t="s">
        <v>132</v>
      </c>
      <c r="AU150" s="237" t="s">
        <v>130</v>
      </c>
      <c r="AV150" s="12" t="s">
        <v>130</v>
      </c>
      <c r="AW150" s="12" t="s">
        <v>38</v>
      </c>
      <c r="AX150" s="12" t="s">
        <v>76</v>
      </c>
      <c r="AY150" s="237" t="s">
        <v>122</v>
      </c>
    </row>
    <row r="151" s="11" customFormat="1">
      <c r="B151" s="216"/>
      <c r="C151" s="217"/>
      <c r="D151" s="218" t="s">
        <v>132</v>
      </c>
      <c r="E151" s="219" t="s">
        <v>1</v>
      </c>
      <c r="F151" s="220" t="s">
        <v>298</v>
      </c>
      <c r="G151" s="217"/>
      <c r="H151" s="219" t="s">
        <v>1</v>
      </c>
      <c r="I151" s="221"/>
      <c r="J151" s="217"/>
      <c r="K151" s="217"/>
      <c r="L151" s="222"/>
      <c r="M151" s="223"/>
      <c r="N151" s="224"/>
      <c r="O151" s="224"/>
      <c r="P151" s="224"/>
      <c r="Q151" s="224"/>
      <c r="R151" s="224"/>
      <c r="S151" s="224"/>
      <c r="T151" s="225"/>
      <c r="AT151" s="226" t="s">
        <v>132</v>
      </c>
      <c r="AU151" s="226" t="s">
        <v>130</v>
      </c>
      <c r="AV151" s="11" t="s">
        <v>21</v>
      </c>
      <c r="AW151" s="11" t="s">
        <v>38</v>
      </c>
      <c r="AX151" s="11" t="s">
        <v>76</v>
      </c>
      <c r="AY151" s="226" t="s">
        <v>122</v>
      </c>
    </row>
    <row r="152" s="12" customFormat="1">
      <c r="B152" s="227"/>
      <c r="C152" s="228"/>
      <c r="D152" s="218" t="s">
        <v>132</v>
      </c>
      <c r="E152" s="229" t="s">
        <v>1</v>
      </c>
      <c r="F152" s="230" t="s">
        <v>379</v>
      </c>
      <c r="G152" s="228"/>
      <c r="H152" s="231">
        <v>4</v>
      </c>
      <c r="I152" s="232"/>
      <c r="J152" s="228"/>
      <c r="K152" s="228"/>
      <c r="L152" s="233"/>
      <c r="M152" s="234"/>
      <c r="N152" s="235"/>
      <c r="O152" s="235"/>
      <c r="P152" s="235"/>
      <c r="Q152" s="235"/>
      <c r="R152" s="235"/>
      <c r="S152" s="235"/>
      <c r="T152" s="236"/>
      <c r="AT152" s="237" t="s">
        <v>132</v>
      </c>
      <c r="AU152" s="237" t="s">
        <v>130</v>
      </c>
      <c r="AV152" s="12" t="s">
        <v>130</v>
      </c>
      <c r="AW152" s="12" t="s">
        <v>38</v>
      </c>
      <c r="AX152" s="12" t="s">
        <v>76</v>
      </c>
      <c r="AY152" s="237" t="s">
        <v>122</v>
      </c>
    </row>
    <row r="153" s="13" customFormat="1">
      <c r="B153" s="238"/>
      <c r="C153" s="239"/>
      <c r="D153" s="218" t="s">
        <v>132</v>
      </c>
      <c r="E153" s="240" t="s">
        <v>1</v>
      </c>
      <c r="F153" s="241" t="s">
        <v>188</v>
      </c>
      <c r="G153" s="239"/>
      <c r="H153" s="242">
        <v>11</v>
      </c>
      <c r="I153" s="243"/>
      <c r="J153" s="239"/>
      <c r="K153" s="239"/>
      <c r="L153" s="244"/>
      <c r="M153" s="245"/>
      <c r="N153" s="246"/>
      <c r="O153" s="246"/>
      <c r="P153" s="246"/>
      <c r="Q153" s="246"/>
      <c r="R153" s="246"/>
      <c r="S153" s="246"/>
      <c r="T153" s="247"/>
      <c r="AT153" s="248" t="s">
        <v>132</v>
      </c>
      <c r="AU153" s="248" t="s">
        <v>130</v>
      </c>
      <c r="AV153" s="13" t="s">
        <v>129</v>
      </c>
      <c r="AW153" s="13" t="s">
        <v>38</v>
      </c>
      <c r="AX153" s="13" t="s">
        <v>21</v>
      </c>
      <c r="AY153" s="248" t="s">
        <v>122</v>
      </c>
    </row>
    <row r="154" s="1" customFormat="1" ht="16.5" customHeight="1">
      <c r="B154" s="37"/>
      <c r="C154" s="204" t="s">
        <v>209</v>
      </c>
      <c r="D154" s="204" t="s">
        <v>124</v>
      </c>
      <c r="E154" s="205" t="s">
        <v>788</v>
      </c>
      <c r="F154" s="206" t="s">
        <v>789</v>
      </c>
      <c r="G154" s="207" t="s">
        <v>212</v>
      </c>
      <c r="H154" s="208">
        <v>1</v>
      </c>
      <c r="I154" s="209"/>
      <c r="J154" s="210">
        <f>ROUND(I154*H154,2)</f>
        <v>0</v>
      </c>
      <c r="K154" s="206" t="s">
        <v>128</v>
      </c>
      <c r="L154" s="42"/>
      <c r="M154" s="211" t="s">
        <v>1</v>
      </c>
      <c r="N154" s="212" t="s">
        <v>48</v>
      </c>
      <c r="O154" s="78"/>
      <c r="P154" s="213">
        <f>O154*H154</f>
        <v>0</v>
      </c>
      <c r="Q154" s="213">
        <v>0</v>
      </c>
      <c r="R154" s="213">
        <f>Q154*H154</f>
        <v>0</v>
      </c>
      <c r="S154" s="213">
        <v>0</v>
      </c>
      <c r="T154" s="214">
        <f>S154*H154</f>
        <v>0</v>
      </c>
      <c r="AR154" s="16" t="s">
        <v>226</v>
      </c>
      <c r="AT154" s="16" t="s">
        <v>124</v>
      </c>
      <c r="AU154" s="16" t="s">
        <v>130</v>
      </c>
      <c r="AY154" s="16" t="s">
        <v>122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6" t="s">
        <v>130</v>
      </c>
      <c r="BK154" s="215">
        <f>ROUND(I154*H154,2)</f>
        <v>0</v>
      </c>
      <c r="BL154" s="16" t="s">
        <v>226</v>
      </c>
      <c r="BM154" s="16" t="s">
        <v>790</v>
      </c>
    </row>
    <row r="155" s="11" customFormat="1">
      <c r="B155" s="216"/>
      <c r="C155" s="217"/>
      <c r="D155" s="218" t="s">
        <v>132</v>
      </c>
      <c r="E155" s="219" t="s">
        <v>1</v>
      </c>
      <c r="F155" s="220" t="s">
        <v>791</v>
      </c>
      <c r="G155" s="217"/>
      <c r="H155" s="219" t="s">
        <v>1</v>
      </c>
      <c r="I155" s="221"/>
      <c r="J155" s="217"/>
      <c r="K155" s="217"/>
      <c r="L155" s="222"/>
      <c r="M155" s="223"/>
      <c r="N155" s="224"/>
      <c r="O155" s="224"/>
      <c r="P155" s="224"/>
      <c r="Q155" s="224"/>
      <c r="R155" s="224"/>
      <c r="S155" s="224"/>
      <c r="T155" s="225"/>
      <c r="AT155" s="226" t="s">
        <v>132</v>
      </c>
      <c r="AU155" s="226" t="s">
        <v>130</v>
      </c>
      <c r="AV155" s="11" t="s">
        <v>21</v>
      </c>
      <c r="AW155" s="11" t="s">
        <v>38</v>
      </c>
      <c r="AX155" s="11" t="s">
        <v>76</v>
      </c>
      <c r="AY155" s="226" t="s">
        <v>122</v>
      </c>
    </row>
    <row r="156" s="11" customFormat="1">
      <c r="B156" s="216"/>
      <c r="C156" s="217"/>
      <c r="D156" s="218" t="s">
        <v>132</v>
      </c>
      <c r="E156" s="219" t="s">
        <v>1</v>
      </c>
      <c r="F156" s="220" t="s">
        <v>792</v>
      </c>
      <c r="G156" s="217"/>
      <c r="H156" s="219" t="s">
        <v>1</v>
      </c>
      <c r="I156" s="221"/>
      <c r="J156" s="217"/>
      <c r="K156" s="217"/>
      <c r="L156" s="222"/>
      <c r="M156" s="223"/>
      <c r="N156" s="224"/>
      <c r="O156" s="224"/>
      <c r="P156" s="224"/>
      <c r="Q156" s="224"/>
      <c r="R156" s="224"/>
      <c r="S156" s="224"/>
      <c r="T156" s="225"/>
      <c r="AT156" s="226" t="s">
        <v>132</v>
      </c>
      <c r="AU156" s="226" t="s">
        <v>130</v>
      </c>
      <c r="AV156" s="11" t="s">
        <v>21</v>
      </c>
      <c r="AW156" s="11" t="s">
        <v>38</v>
      </c>
      <c r="AX156" s="11" t="s">
        <v>76</v>
      </c>
      <c r="AY156" s="226" t="s">
        <v>122</v>
      </c>
    </row>
    <row r="157" s="12" customFormat="1">
      <c r="B157" s="227"/>
      <c r="C157" s="228"/>
      <c r="D157" s="218" t="s">
        <v>132</v>
      </c>
      <c r="E157" s="229" t="s">
        <v>1</v>
      </c>
      <c r="F157" s="230" t="s">
        <v>386</v>
      </c>
      <c r="G157" s="228"/>
      <c r="H157" s="231">
        <v>1</v>
      </c>
      <c r="I157" s="232"/>
      <c r="J157" s="228"/>
      <c r="K157" s="228"/>
      <c r="L157" s="233"/>
      <c r="M157" s="234"/>
      <c r="N157" s="235"/>
      <c r="O157" s="235"/>
      <c r="P157" s="235"/>
      <c r="Q157" s="235"/>
      <c r="R157" s="235"/>
      <c r="S157" s="235"/>
      <c r="T157" s="236"/>
      <c r="AT157" s="237" t="s">
        <v>132</v>
      </c>
      <c r="AU157" s="237" t="s">
        <v>130</v>
      </c>
      <c r="AV157" s="12" t="s">
        <v>130</v>
      </c>
      <c r="AW157" s="12" t="s">
        <v>38</v>
      </c>
      <c r="AX157" s="12" t="s">
        <v>21</v>
      </c>
      <c r="AY157" s="237" t="s">
        <v>122</v>
      </c>
    </row>
    <row r="158" s="1" customFormat="1" ht="16.5" customHeight="1">
      <c r="B158" s="37"/>
      <c r="C158" s="262" t="s">
        <v>216</v>
      </c>
      <c r="D158" s="262" t="s">
        <v>584</v>
      </c>
      <c r="E158" s="263" t="s">
        <v>793</v>
      </c>
      <c r="F158" s="264" t="s">
        <v>794</v>
      </c>
      <c r="G158" s="265" t="s">
        <v>212</v>
      </c>
      <c r="H158" s="266">
        <v>1</v>
      </c>
      <c r="I158" s="267"/>
      <c r="J158" s="268">
        <f>ROUND(I158*H158,2)</f>
        <v>0</v>
      </c>
      <c r="K158" s="264" t="s">
        <v>128</v>
      </c>
      <c r="L158" s="269"/>
      <c r="M158" s="270" t="s">
        <v>1</v>
      </c>
      <c r="N158" s="271" t="s">
        <v>48</v>
      </c>
      <c r="O158" s="78"/>
      <c r="P158" s="213">
        <f>O158*H158</f>
        <v>0</v>
      </c>
      <c r="Q158" s="213">
        <v>3.0000000000000001E-05</v>
      </c>
      <c r="R158" s="213">
        <f>Q158*H158</f>
        <v>3.0000000000000001E-05</v>
      </c>
      <c r="S158" s="213">
        <v>0</v>
      </c>
      <c r="T158" s="214">
        <f>S158*H158</f>
        <v>0</v>
      </c>
      <c r="AR158" s="16" t="s">
        <v>332</v>
      </c>
      <c r="AT158" s="16" t="s">
        <v>584</v>
      </c>
      <c r="AU158" s="16" t="s">
        <v>130</v>
      </c>
      <c r="AY158" s="16" t="s">
        <v>122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6" t="s">
        <v>130</v>
      </c>
      <c r="BK158" s="215">
        <f>ROUND(I158*H158,2)</f>
        <v>0</v>
      </c>
      <c r="BL158" s="16" t="s">
        <v>226</v>
      </c>
      <c r="BM158" s="16" t="s">
        <v>795</v>
      </c>
    </row>
    <row r="159" s="11" customFormat="1">
      <c r="B159" s="216"/>
      <c r="C159" s="217"/>
      <c r="D159" s="218" t="s">
        <v>132</v>
      </c>
      <c r="E159" s="219" t="s">
        <v>1</v>
      </c>
      <c r="F159" s="220" t="s">
        <v>796</v>
      </c>
      <c r="G159" s="217"/>
      <c r="H159" s="219" t="s">
        <v>1</v>
      </c>
      <c r="I159" s="221"/>
      <c r="J159" s="217"/>
      <c r="K159" s="217"/>
      <c r="L159" s="222"/>
      <c r="M159" s="223"/>
      <c r="N159" s="224"/>
      <c r="O159" s="224"/>
      <c r="P159" s="224"/>
      <c r="Q159" s="224"/>
      <c r="R159" s="224"/>
      <c r="S159" s="224"/>
      <c r="T159" s="225"/>
      <c r="AT159" s="226" t="s">
        <v>132</v>
      </c>
      <c r="AU159" s="226" t="s">
        <v>130</v>
      </c>
      <c r="AV159" s="11" t="s">
        <v>21</v>
      </c>
      <c r="AW159" s="11" t="s">
        <v>38</v>
      </c>
      <c r="AX159" s="11" t="s">
        <v>76</v>
      </c>
      <c r="AY159" s="226" t="s">
        <v>122</v>
      </c>
    </row>
    <row r="160" s="11" customFormat="1">
      <c r="B160" s="216"/>
      <c r="C160" s="217"/>
      <c r="D160" s="218" t="s">
        <v>132</v>
      </c>
      <c r="E160" s="219" t="s">
        <v>1</v>
      </c>
      <c r="F160" s="220" t="s">
        <v>792</v>
      </c>
      <c r="G160" s="217"/>
      <c r="H160" s="219" t="s">
        <v>1</v>
      </c>
      <c r="I160" s="221"/>
      <c r="J160" s="217"/>
      <c r="K160" s="217"/>
      <c r="L160" s="222"/>
      <c r="M160" s="223"/>
      <c r="N160" s="224"/>
      <c r="O160" s="224"/>
      <c r="P160" s="224"/>
      <c r="Q160" s="224"/>
      <c r="R160" s="224"/>
      <c r="S160" s="224"/>
      <c r="T160" s="225"/>
      <c r="AT160" s="226" t="s">
        <v>132</v>
      </c>
      <c r="AU160" s="226" t="s">
        <v>130</v>
      </c>
      <c r="AV160" s="11" t="s">
        <v>21</v>
      </c>
      <c r="AW160" s="11" t="s">
        <v>38</v>
      </c>
      <c r="AX160" s="11" t="s">
        <v>76</v>
      </c>
      <c r="AY160" s="226" t="s">
        <v>122</v>
      </c>
    </row>
    <row r="161" s="12" customFormat="1">
      <c r="B161" s="227"/>
      <c r="C161" s="228"/>
      <c r="D161" s="218" t="s">
        <v>132</v>
      </c>
      <c r="E161" s="229" t="s">
        <v>1</v>
      </c>
      <c r="F161" s="230" t="s">
        <v>386</v>
      </c>
      <c r="G161" s="228"/>
      <c r="H161" s="231">
        <v>1</v>
      </c>
      <c r="I161" s="232"/>
      <c r="J161" s="228"/>
      <c r="K161" s="228"/>
      <c r="L161" s="233"/>
      <c r="M161" s="234"/>
      <c r="N161" s="235"/>
      <c r="O161" s="235"/>
      <c r="P161" s="235"/>
      <c r="Q161" s="235"/>
      <c r="R161" s="235"/>
      <c r="S161" s="235"/>
      <c r="T161" s="236"/>
      <c r="AT161" s="237" t="s">
        <v>132</v>
      </c>
      <c r="AU161" s="237" t="s">
        <v>130</v>
      </c>
      <c r="AV161" s="12" t="s">
        <v>130</v>
      </c>
      <c r="AW161" s="12" t="s">
        <v>38</v>
      </c>
      <c r="AX161" s="12" t="s">
        <v>21</v>
      </c>
      <c r="AY161" s="237" t="s">
        <v>122</v>
      </c>
    </row>
    <row r="162" s="1" customFormat="1" ht="16.5" customHeight="1">
      <c r="B162" s="37"/>
      <c r="C162" s="204" t="s">
        <v>8</v>
      </c>
      <c r="D162" s="204" t="s">
        <v>124</v>
      </c>
      <c r="E162" s="205" t="s">
        <v>797</v>
      </c>
      <c r="F162" s="206" t="s">
        <v>798</v>
      </c>
      <c r="G162" s="207" t="s">
        <v>193</v>
      </c>
      <c r="H162" s="208">
        <v>9.1799999999999997</v>
      </c>
      <c r="I162" s="209"/>
      <c r="J162" s="210">
        <f>ROUND(I162*H162,2)</f>
        <v>0</v>
      </c>
      <c r="K162" s="206" t="s">
        <v>128</v>
      </c>
      <c r="L162" s="42"/>
      <c r="M162" s="211" t="s">
        <v>1</v>
      </c>
      <c r="N162" s="212" t="s">
        <v>48</v>
      </c>
      <c r="O162" s="78"/>
      <c r="P162" s="213">
        <f>O162*H162</f>
        <v>0</v>
      </c>
      <c r="Q162" s="213">
        <v>0.00175</v>
      </c>
      <c r="R162" s="213">
        <f>Q162*H162</f>
        <v>0.016064999999999999</v>
      </c>
      <c r="S162" s="213">
        <v>0</v>
      </c>
      <c r="T162" s="214">
        <f>S162*H162</f>
        <v>0</v>
      </c>
      <c r="AR162" s="16" t="s">
        <v>226</v>
      </c>
      <c r="AT162" s="16" t="s">
        <v>124</v>
      </c>
      <c r="AU162" s="16" t="s">
        <v>130</v>
      </c>
      <c r="AY162" s="16" t="s">
        <v>122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6" t="s">
        <v>130</v>
      </c>
      <c r="BK162" s="215">
        <f>ROUND(I162*H162,2)</f>
        <v>0</v>
      </c>
      <c r="BL162" s="16" t="s">
        <v>226</v>
      </c>
      <c r="BM162" s="16" t="s">
        <v>799</v>
      </c>
    </row>
    <row r="163" s="11" customFormat="1">
      <c r="B163" s="216"/>
      <c r="C163" s="217"/>
      <c r="D163" s="218" t="s">
        <v>132</v>
      </c>
      <c r="E163" s="219" t="s">
        <v>1</v>
      </c>
      <c r="F163" s="220" t="s">
        <v>800</v>
      </c>
      <c r="G163" s="217"/>
      <c r="H163" s="219" t="s">
        <v>1</v>
      </c>
      <c r="I163" s="221"/>
      <c r="J163" s="217"/>
      <c r="K163" s="217"/>
      <c r="L163" s="222"/>
      <c r="M163" s="223"/>
      <c r="N163" s="224"/>
      <c r="O163" s="224"/>
      <c r="P163" s="224"/>
      <c r="Q163" s="224"/>
      <c r="R163" s="224"/>
      <c r="S163" s="224"/>
      <c r="T163" s="225"/>
      <c r="AT163" s="226" t="s">
        <v>132</v>
      </c>
      <c r="AU163" s="226" t="s">
        <v>130</v>
      </c>
      <c r="AV163" s="11" t="s">
        <v>21</v>
      </c>
      <c r="AW163" s="11" t="s">
        <v>38</v>
      </c>
      <c r="AX163" s="11" t="s">
        <v>76</v>
      </c>
      <c r="AY163" s="226" t="s">
        <v>122</v>
      </c>
    </row>
    <row r="164" s="11" customFormat="1">
      <c r="B164" s="216"/>
      <c r="C164" s="217"/>
      <c r="D164" s="218" t="s">
        <v>132</v>
      </c>
      <c r="E164" s="219" t="s">
        <v>1</v>
      </c>
      <c r="F164" s="220" t="s">
        <v>801</v>
      </c>
      <c r="G164" s="217"/>
      <c r="H164" s="219" t="s">
        <v>1</v>
      </c>
      <c r="I164" s="221"/>
      <c r="J164" s="217"/>
      <c r="K164" s="217"/>
      <c r="L164" s="222"/>
      <c r="M164" s="223"/>
      <c r="N164" s="224"/>
      <c r="O164" s="224"/>
      <c r="P164" s="224"/>
      <c r="Q164" s="224"/>
      <c r="R164" s="224"/>
      <c r="S164" s="224"/>
      <c r="T164" s="225"/>
      <c r="AT164" s="226" t="s">
        <v>132</v>
      </c>
      <c r="AU164" s="226" t="s">
        <v>130</v>
      </c>
      <c r="AV164" s="11" t="s">
        <v>21</v>
      </c>
      <c r="AW164" s="11" t="s">
        <v>38</v>
      </c>
      <c r="AX164" s="11" t="s">
        <v>76</v>
      </c>
      <c r="AY164" s="226" t="s">
        <v>122</v>
      </c>
    </row>
    <row r="165" s="12" customFormat="1">
      <c r="B165" s="227"/>
      <c r="C165" s="228"/>
      <c r="D165" s="218" t="s">
        <v>132</v>
      </c>
      <c r="E165" s="229" t="s">
        <v>1</v>
      </c>
      <c r="F165" s="230" t="s">
        <v>802</v>
      </c>
      <c r="G165" s="228"/>
      <c r="H165" s="231">
        <v>9.1799999999999997</v>
      </c>
      <c r="I165" s="232"/>
      <c r="J165" s="228"/>
      <c r="K165" s="228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132</v>
      </c>
      <c r="AU165" s="237" t="s">
        <v>130</v>
      </c>
      <c r="AV165" s="12" t="s">
        <v>130</v>
      </c>
      <c r="AW165" s="12" t="s">
        <v>38</v>
      </c>
      <c r="AX165" s="12" t="s">
        <v>21</v>
      </c>
      <c r="AY165" s="237" t="s">
        <v>122</v>
      </c>
    </row>
    <row r="166" s="1" customFormat="1" ht="16.5" customHeight="1">
      <c r="B166" s="37"/>
      <c r="C166" s="204" t="s">
        <v>226</v>
      </c>
      <c r="D166" s="204" t="s">
        <v>124</v>
      </c>
      <c r="E166" s="205" t="s">
        <v>803</v>
      </c>
      <c r="F166" s="206" t="s">
        <v>804</v>
      </c>
      <c r="G166" s="207" t="s">
        <v>193</v>
      </c>
      <c r="H166" s="208">
        <v>54.5</v>
      </c>
      <c r="I166" s="209"/>
      <c r="J166" s="210">
        <f>ROUND(I166*H166,2)</f>
        <v>0</v>
      </c>
      <c r="K166" s="206" t="s">
        <v>128</v>
      </c>
      <c r="L166" s="42"/>
      <c r="M166" s="211" t="s">
        <v>1</v>
      </c>
      <c r="N166" s="212" t="s">
        <v>48</v>
      </c>
      <c r="O166" s="78"/>
      <c r="P166" s="213">
        <f>O166*H166</f>
        <v>0</v>
      </c>
      <c r="Q166" s="213">
        <v>0.0031199999999999999</v>
      </c>
      <c r="R166" s="213">
        <f>Q166*H166</f>
        <v>0.17004</v>
      </c>
      <c r="S166" s="213">
        <v>0</v>
      </c>
      <c r="T166" s="214">
        <f>S166*H166</f>
        <v>0</v>
      </c>
      <c r="AR166" s="16" t="s">
        <v>226</v>
      </c>
      <c r="AT166" s="16" t="s">
        <v>124</v>
      </c>
      <c r="AU166" s="16" t="s">
        <v>130</v>
      </c>
      <c r="AY166" s="16" t="s">
        <v>122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6" t="s">
        <v>130</v>
      </c>
      <c r="BK166" s="215">
        <f>ROUND(I166*H166,2)</f>
        <v>0</v>
      </c>
      <c r="BL166" s="16" t="s">
        <v>226</v>
      </c>
      <c r="BM166" s="16" t="s">
        <v>805</v>
      </c>
    </row>
    <row r="167" s="11" customFormat="1">
      <c r="B167" s="216"/>
      <c r="C167" s="217"/>
      <c r="D167" s="218" t="s">
        <v>132</v>
      </c>
      <c r="E167" s="219" t="s">
        <v>1</v>
      </c>
      <c r="F167" s="220" t="s">
        <v>806</v>
      </c>
      <c r="G167" s="217"/>
      <c r="H167" s="219" t="s">
        <v>1</v>
      </c>
      <c r="I167" s="221"/>
      <c r="J167" s="217"/>
      <c r="K167" s="217"/>
      <c r="L167" s="222"/>
      <c r="M167" s="223"/>
      <c r="N167" s="224"/>
      <c r="O167" s="224"/>
      <c r="P167" s="224"/>
      <c r="Q167" s="224"/>
      <c r="R167" s="224"/>
      <c r="S167" s="224"/>
      <c r="T167" s="225"/>
      <c r="AT167" s="226" t="s">
        <v>132</v>
      </c>
      <c r="AU167" s="226" t="s">
        <v>130</v>
      </c>
      <c r="AV167" s="11" t="s">
        <v>21</v>
      </c>
      <c r="AW167" s="11" t="s">
        <v>38</v>
      </c>
      <c r="AX167" s="11" t="s">
        <v>76</v>
      </c>
      <c r="AY167" s="226" t="s">
        <v>122</v>
      </c>
    </row>
    <row r="168" s="11" customFormat="1">
      <c r="B168" s="216"/>
      <c r="C168" s="217"/>
      <c r="D168" s="218" t="s">
        <v>132</v>
      </c>
      <c r="E168" s="219" t="s">
        <v>1</v>
      </c>
      <c r="F168" s="220" t="s">
        <v>807</v>
      </c>
      <c r="G168" s="217"/>
      <c r="H168" s="219" t="s">
        <v>1</v>
      </c>
      <c r="I168" s="221"/>
      <c r="J168" s="217"/>
      <c r="K168" s="217"/>
      <c r="L168" s="222"/>
      <c r="M168" s="223"/>
      <c r="N168" s="224"/>
      <c r="O168" s="224"/>
      <c r="P168" s="224"/>
      <c r="Q168" s="224"/>
      <c r="R168" s="224"/>
      <c r="S168" s="224"/>
      <c r="T168" s="225"/>
      <c r="AT168" s="226" t="s">
        <v>132</v>
      </c>
      <c r="AU168" s="226" t="s">
        <v>130</v>
      </c>
      <c r="AV168" s="11" t="s">
        <v>21</v>
      </c>
      <c r="AW168" s="11" t="s">
        <v>38</v>
      </c>
      <c r="AX168" s="11" t="s">
        <v>76</v>
      </c>
      <c r="AY168" s="226" t="s">
        <v>122</v>
      </c>
    </row>
    <row r="169" s="12" customFormat="1">
      <c r="B169" s="227"/>
      <c r="C169" s="228"/>
      <c r="D169" s="218" t="s">
        <v>132</v>
      </c>
      <c r="E169" s="229" t="s">
        <v>1</v>
      </c>
      <c r="F169" s="230" t="s">
        <v>808</v>
      </c>
      <c r="G169" s="228"/>
      <c r="H169" s="231">
        <v>15.26</v>
      </c>
      <c r="I169" s="232"/>
      <c r="J169" s="228"/>
      <c r="K169" s="228"/>
      <c r="L169" s="233"/>
      <c r="M169" s="234"/>
      <c r="N169" s="235"/>
      <c r="O169" s="235"/>
      <c r="P169" s="235"/>
      <c r="Q169" s="235"/>
      <c r="R169" s="235"/>
      <c r="S169" s="235"/>
      <c r="T169" s="236"/>
      <c r="AT169" s="237" t="s">
        <v>132</v>
      </c>
      <c r="AU169" s="237" t="s">
        <v>130</v>
      </c>
      <c r="AV169" s="12" t="s">
        <v>130</v>
      </c>
      <c r="AW169" s="12" t="s">
        <v>38</v>
      </c>
      <c r="AX169" s="12" t="s">
        <v>76</v>
      </c>
      <c r="AY169" s="237" t="s">
        <v>122</v>
      </c>
    </row>
    <row r="170" s="11" customFormat="1">
      <c r="B170" s="216"/>
      <c r="C170" s="217"/>
      <c r="D170" s="218" t="s">
        <v>132</v>
      </c>
      <c r="E170" s="219" t="s">
        <v>1</v>
      </c>
      <c r="F170" s="220" t="s">
        <v>809</v>
      </c>
      <c r="G170" s="217"/>
      <c r="H170" s="219" t="s">
        <v>1</v>
      </c>
      <c r="I170" s="221"/>
      <c r="J170" s="217"/>
      <c r="K170" s="217"/>
      <c r="L170" s="222"/>
      <c r="M170" s="223"/>
      <c r="N170" s="224"/>
      <c r="O170" s="224"/>
      <c r="P170" s="224"/>
      <c r="Q170" s="224"/>
      <c r="R170" s="224"/>
      <c r="S170" s="224"/>
      <c r="T170" s="225"/>
      <c r="AT170" s="226" t="s">
        <v>132</v>
      </c>
      <c r="AU170" s="226" t="s">
        <v>130</v>
      </c>
      <c r="AV170" s="11" t="s">
        <v>21</v>
      </c>
      <c r="AW170" s="11" t="s">
        <v>38</v>
      </c>
      <c r="AX170" s="11" t="s">
        <v>76</v>
      </c>
      <c r="AY170" s="226" t="s">
        <v>122</v>
      </c>
    </row>
    <row r="171" s="12" customFormat="1">
      <c r="B171" s="227"/>
      <c r="C171" s="228"/>
      <c r="D171" s="218" t="s">
        <v>132</v>
      </c>
      <c r="E171" s="229" t="s">
        <v>1</v>
      </c>
      <c r="F171" s="230" t="s">
        <v>810</v>
      </c>
      <c r="G171" s="228"/>
      <c r="H171" s="231">
        <v>12.119999999999999</v>
      </c>
      <c r="I171" s="232"/>
      <c r="J171" s="228"/>
      <c r="K171" s="228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132</v>
      </c>
      <c r="AU171" s="237" t="s">
        <v>130</v>
      </c>
      <c r="AV171" s="12" t="s">
        <v>130</v>
      </c>
      <c r="AW171" s="12" t="s">
        <v>38</v>
      </c>
      <c r="AX171" s="12" t="s">
        <v>76</v>
      </c>
      <c r="AY171" s="237" t="s">
        <v>122</v>
      </c>
    </row>
    <row r="172" s="11" customFormat="1">
      <c r="B172" s="216"/>
      <c r="C172" s="217"/>
      <c r="D172" s="218" t="s">
        <v>132</v>
      </c>
      <c r="E172" s="219" t="s">
        <v>1</v>
      </c>
      <c r="F172" s="220" t="s">
        <v>811</v>
      </c>
      <c r="G172" s="217"/>
      <c r="H172" s="219" t="s">
        <v>1</v>
      </c>
      <c r="I172" s="221"/>
      <c r="J172" s="217"/>
      <c r="K172" s="217"/>
      <c r="L172" s="222"/>
      <c r="M172" s="223"/>
      <c r="N172" s="224"/>
      <c r="O172" s="224"/>
      <c r="P172" s="224"/>
      <c r="Q172" s="224"/>
      <c r="R172" s="224"/>
      <c r="S172" s="224"/>
      <c r="T172" s="225"/>
      <c r="AT172" s="226" t="s">
        <v>132</v>
      </c>
      <c r="AU172" s="226" t="s">
        <v>130</v>
      </c>
      <c r="AV172" s="11" t="s">
        <v>21</v>
      </c>
      <c r="AW172" s="11" t="s">
        <v>38</v>
      </c>
      <c r="AX172" s="11" t="s">
        <v>76</v>
      </c>
      <c r="AY172" s="226" t="s">
        <v>122</v>
      </c>
    </row>
    <row r="173" s="12" customFormat="1">
      <c r="B173" s="227"/>
      <c r="C173" s="228"/>
      <c r="D173" s="218" t="s">
        <v>132</v>
      </c>
      <c r="E173" s="229" t="s">
        <v>1</v>
      </c>
      <c r="F173" s="230" t="s">
        <v>812</v>
      </c>
      <c r="G173" s="228"/>
      <c r="H173" s="231">
        <v>21.120000000000001</v>
      </c>
      <c r="I173" s="232"/>
      <c r="J173" s="228"/>
      <c r="K173" s="228"/>
      <c r="L173" s="233"/>
      <c r="M173" s="234"/>
      <c r="N173" s="235"/>
      <c r="O173" s="235"/>
      <c r="P173" s="235"/>
      <c r="Q173" s="235"/>
      <c r="R173" s="235"/>
      <c r="S173" s="235"/>
      <c r="T173" s="236"/>
      <c r="AT173" s="237" t="s">
        <v>132</v>
      </c>
      <c r="AU173" s="237" t="s">
        <v>130</v>
      </c>
      <c r="AV173" s="12" t="s">
        <v>130</v>
      </c>
      <c r="AW173" s="12" t="s">
        <v>38</v>
      </c>
      <c r="AX173" s="12" t="s">
        <v>76</v>
      </c>
      <c r="AY173" s="237" t="s">
        <v>122</v>
      </c>
    </row>
    <row r="174" s="11" customFormat="1">
      <c r="B174" s="216"/>
      <c r="C174" s="217"/>
      <c r="D174" s="218" t="s">
        <v>132</v>
      </c>
      <c r="E174" s="219" t="s">
        <v>1</v>
      </c>
      <c r="F174" s="220" t="s">
        <v>813</v>
      </c>
      <c r="G174" s="217"/>
      <c r="H174" s="219" t="s">
        <v>1</v>
      </c>
      <c r="I174" s="221"/>
      <c r="J174" s="217"/>
      <c r="K174" s="217"/>
      <c r="L174" s="222"/>
      <c r="M174" s="223"/>
      <c r="N174" s="224"/>
      <c r="O174" s="224"/>
      <c r="P174" s="224"/>
      <c r="Q174" s="224"/>
      <c r="R174" s="224"/>
      <c r="S174" s="224"/>
      <c r="T174" s="225"/>
      <c r="AT174" s="226" t="s">
        <v>132</v>
      </c>
      <c r="AU174" s="226" t="s">
        <v>130</v>
      </c>
      <c r="AV174" s="11" t="s">
        <v>21</v>
      </c>
      <c r="AW174" s="11" t="s">
        <v>38</v>
      </c>
      <c r="AX174" s="11" t="s">
        <v>76</v>
      </c>
      <c r="AY174" s="226" t="s">
        <v>122</v>
      </c>
    </row>
    <row r="175" s="12" customFormat="1">
      <c r="B175" s="227"/>
      <c r="C175" s="228"/>
      <c r="D175" s="218" t="s">
        <v>132</v>
      </c>
      <c r="E175" s="229" t="s">
        <v>1</v>
      </c>
      <c r="F175" s="230" t="s">
        <v>814</v>
      </c>
      <c r="G175" s="228"/>
      <c r="H175" s="231">
        <v>6</v>
      </c>
      <c r="I175" s="232"/>
      <c r="J175" s="228"/>
      <c r="K175" s="228"/>
      <c r="L175" s="233"/>
      <c r="M175" s="234"/>
      <c r="N175" s="235"/>
      <c r="O175" s="235"/>
      <c r="P175" s="235"/>
      <c r="Q175" s="235"/>
      <c r="R175" s="235"/>
      <c r="S175" s="235"/>
      <c r="T175" s="236"/>
      <c r="AT175" s="237" t="s">
        <v>132</v>
      </c>
      <c r="AU175" s="237" t="s">
        <v>130</v>
      </c>
      <c r="AV175" s="12" t="s">
        <v>130</v>
      </c>
      <c r="AW175" s="12" t="s">
        <v>38</v>
      </c>
      <c r="AX175" s="12" t="s">
        <v>76</v>
      </c>
      <c r="AY175" s="237" t="s">
        <v>122</v>
      </c>
    </row>
    <row r="176" s="13" customFormat="1">
      <c r="B176" s="238"/>
      <c r="C176" s="239"/>
      <c r="D176" s="218" t="s">
        <v>132</v>
      </c>
      <c r="E176" s="240" t="s">
        <v>1</v>
      </c>
      <c r="F176" s="241" t="s">
        <v>188</v>
      </c>
      <c r="G176" s="239"/>
      <c r="H176" s="242">
        <v>54.5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AT176" s="248" t="s">
        <v>132</v>
      </c>
      <c r="AU176" s="248" t="s">
        <v>130</v>
      </c>
      <c r="AV176" s="13" t="s">
        <v>129</v>
      </c>
      <c r="AW176" s="13" t="s">
        <v>38</v>
      </c>
      <c r="AX176" s="13" t="s">
        <v>21</v>
      </c>
      <c r="AY176" s="248" t="s">
        <v>122</v>
      </c>
    </row>
    <row r="177" s="1" customFormat="1" ht="16.5" customHeight="1">
      <c r="B177" s="37"/>
      <c r="C177" s="204" t="s">
        <v>233</v>
      </c>
      <c r="D177" s="204" t="s">
        <v>124</v>
      </c>
      <c r="E177" s="205" t="s">
        <v>815</v>
      </c>
      <c r="F177" s="206" t="s">
        <v>816</v>
      </c>
      <c r="G177" s="207" t="s">
        <v>212</v>
      </c>
      <c r="H177" s="208">
        <v>12</v>
      </c>
      <c r="I177" s="209"/>
      <c r="J177" s="210">
        <f>ROUND(I177*H177,2)</f>
        <v>0</v>
      </c>
      <c r="K177" s="206" t="s">
        <v>128</v>
      </c>
      <c r="L177" s="42"/>
      <c r="M177" s="211" t="s">
        <v>1</v>
      </c>
      <c r="N177" s="212" t="s">
        <v>48</v>
      </c>
      <c r="O177" s="78"/>
      <c r="P177" s="213">
        <f>O177*H177</f>
        <v>0</v>
      </c>
      <c r="Q177" s="213">
        <v>0</v>
      </c>
      <c r="R177" s="213">
        <f>Q177*H177</f>
        <v>0</v>
      </c>
      <c r="S177" s="213">
        <v>0</v>
      </c>
      <c r="T177" s="214">
        <f>S177*H177</f>
        <v>0</v>
      </c>
      <c r="AR177" s="16" t="s">
        <v>226</v>
      </c>
      <c r="AT177" s="16" t="s">
        <v>124</v>
      </c>
      <c r="AU177" s="16" t="s">
        <v>130</v>
      </c>
      <c r="AY177" s="16" t="s">
        <v>122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6" t="s">
        <v>130</v>
      </c>
      <c r="BK177" s="215">
        <f>ROUND(I177*H177,2)</f>
        <v>0</v>
      </c>
      <c r="BL177" s="16" t="s">
        <v>226</v>
      </c>
      <c r="BM177" s="16" t="s">
        <v>817</v>
      </c>
    </row>
    <row r="178" s="11" customFormat="1">
      <c r="B178" s="216"/>
      <c r="C178" s="217"/>
      <c r="D178" s="218" t="s">
        <v>132</v>
      </c>
      <c r="E178" s="219" t="s">
        <v>1</v>
      </c>
      <c r="F178" s="220" t="s">
        <v>818</v>
      </c>
      <c r="G178" s="217"/>
      <c r="H178" s="219" t="s">
        <v>1</v>
      </c>
      <c r="I178" s="221"/>
      <c r="J178" s="217"/>
      <c r="K178" s="217"/>
      <c r="L178" s="222"/>
      <c r="M178" s="223"/>
      <c r="N178" s="224"/>
      <c r="O178" s="224"/>
      <c r="P178" s="224"/>
      <c r="Q178" s="224"/>
      <c r="R178" s="224"/>
      <c r="S178" s="224"/>
      <c r="T178" s="225"/>
      <c r="AT178" s="226" t="s">
        <v>132</v>
      </c>
      <c r="AU178" s="226" t="s">
        <v>130</v>
      </c>
      <c r="AV178" s="11" t="s">
        <v>21</v>
      </c>
      <c r="AW178" s="11" t="s">
        <v>38</v>
      </c>
      <c r="AX178" s="11" t="s">
        <v>76</v>
      </c>
      <c r="AY178" s="226" t="s">
        <v>122</v>
      </c>
    </row>
    <row r="179" s="11" customFormat="1">
      <c r="B179" s="216"/>
      <c r="C179" s="217"/>
      <c r="D179" s="218" t="s">
        <v>132</v>
      </c>
      <c r="E179" s="219" t="s">
        <v>1</v>
      </c>
      <c r="F179" s="220" t="s">
        <v>801</v>
      </c>
      <c r="G179" s="217"/>
      <c r="H179" s="219" t="s">
        <v>1</v>
      </c>
      <c r="I179" s="221"/>
      <c r="J179" s="217"/>
      <c r="K179" s="217"/>
      <c r="L179" s="222"/>
      <c r="M179" s="223"/>
      <c r="N179" s="224"/>
      <c r="O179" s="224"/>
      <c r="P179" s="224"/>
      <c r="Q179" s="224"/>
      <c r="R179" s="224"/>
      <c r="S179" s="224"/>
      <c r="T179" s="225"/>
      <c r="AT179" s="226" t="s">
        <v>132</v>
      </c>
      <c r="AU179" s="226" t="s">
        <v>130</v>
      </c>
      <c r="AV179" s="11" t="s">
        <v>21</v>
      </c>
      <c r="AW179" s="11" t="s">
        <v>38</v>
      </c>
      <c r="AX179" s="11" t="s">
        <v>76</v>
      </c>
      <c r="AY179" s="226" t="s">
        <v>122</v>
      </c>
    </row>
    <row r="180" s="12" customFormat="1">
      <c r="B180" s="227"/>
      <c r="C180" s="228"/>
      <c r="D180" s="218" t="s">
        <v>132</v>
      </c>
      <c r="E180" s="229" t="s">
        <v>1</v>
      </c>
      <c r="F180" s="230" t="s">
        <v>819</v>
      </c>
      <c r="G180" s="228"/>
      <c r="H180" s="231">
        <v>12</v>
      </c>
      <c r="I180" s="232"/>
      <c r="J180" s="228"/>
      <c r="K180" s="228"/>
      <c r="L180" s="233"/>
      <c r="M180" s="234"/>
      <c r="N180" s="235"/>
      <c r="O180" s="235"/>
      <c r="P180" s="235"/>
      <c r="Q180" s="235"/>
      <c r="R180" s="235"/>
      <c r="S180" s="235"/>
      <c r="T180" s="236"/>
      <c r="AT180" s="237" t="s">
        <v>132</v>
      </c>
      <c r="AU180" s="237" t="s">
        <v>130</v>
      </c>
      <c r="AV180" s="12" t="s">
        <v>130</v>
      </c>
      <c r="AW180" s="12" t="s">
        <v>38</v>
      </c>
      <c r="AX180" s="12" t="s">
        <v>21</v>
      </c>
      <c r="AY180" s="237" t="s">
        <v>122</v>
      </c>
    </row>
    <row r="181" s="1" customFormat="1" ht="16.5" customHeight="1">
      <c r="B181" s="37"/>
      <c r="C181" s="262" t="s">
        <v>239</v>
      </c>
      <c r="D181" s="262" t="s">
        <v>584</v>
      </c>
      <c r="E181" s="263" t="s">
        <v>820</v>
      </c>
      <c r="F181" s="264" t="s">
        <v>821</v>
      </c>
      <c r="G181" s="265" t="s">
        <v>212</v>
      </c>
      <c r="H181" s="266">
        <v>12</v>
      </c>
      <c r="I181" s="267"/>
      <c r="J181" s="268">
        <f>ROUND(I181*H181,2)</f>
        <v>0</v>
      </c>
      <c r="K181" s="264" t="s">
        <v>1</v>
      </c>
      <c r="L181" s="269"/>
      <c r="M181" s="270" t="s">
        <v>1</v>
      </c>
      <c r="N181" s="271" t="s">
        <v>48</v>
      </c>
      <c r="O181" s="78"/>
      <c r="P181" s="213">
        <f>O181*H181</f>
        <v>0</v>
      </c>
      <c r="Q181" s="213">
        <v>0.0018</v>
      </c>
      <c r="R181" s="213">
        <f>Q181*H181</f>
        <v>0.021600000000000001</v>
      </c>
      <c r="S181" s="213">
        <v>0</v>
      </c>
      <c r="T181" s="214">
        <f>S181*H181</f>
        <v>0</v>
      </c>
      <c r="AR181" s="16" t="s">
        <v>332</v>
      </c>
      <c r="AT181" s="16" t="s">
        <v>584</v>
      </c>
      <c r="AU181" s="16" t="s">
        <v>130</v>
      </c>
      <c r="AY181" s="16" t="s">
        <v>122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6" t="s">
        <v>130</v>
      </c>
      <c r="BK181" s="215">
        <f>ROUND(I181*H181,2)</f>
        <v>0</v>
      </c>
      <c r="BL181" s="16" t="s">
        <v>226</v>
      </c>
      <c r="BM181" s="16" t="s">
        <v>822</v>
      </c>
    </row>
    <row r="182" s="11" customFormat="1">
      <c r="B182" s="216"/>
      <c r="C182" s="217"/>
      <c r="D182" s="218" t="s">
        <v>132</v>
      </c>
      <c r="E182" s="219" t="s">
        <v>1</v>
      </c>
      <c r="F182" s="220" t="s">
        <v>823</v>
      </c>
      <c r="G182" s="217"/>
      <c r="H182" s="219" t="s">
        <v>1</v>
      </c>
      <c r="I182" s="221"/>
      <c r="J182" s="217"/>
      <c r="K182" s="217"/>
      <c r="L182" s="222"/>
      <c r="M182" s="223"/>
      <c r="N182" s="224"/>
      <c r="O182" s="224"/>
      <c r="P182" s="224"/>
      <c r="Q182" s="224"/>
      <c r="R182" s="224"/>
      <c r="S182" s="224"/>
      <c r="T182" s="225"/>
      <c r="AT182" s="226" t="s">
        <v>132</v>
      </c>
      <c r="AU182" s="226" t="s">
        <v>130</v>
      </c>
      <c r="AV182" s="11" t="s">
        <v>21</v>
      </c>
      <c r="AW182" s="11" t="s">
        <v>38</v>
      </c>
      <c r="AX182" s="11" t="s">
        <v>76</v>
      </c>
      <c r="AY182" s="226" t="s">
        <v>122</v>
      </c>
    </row>
    <row r="183" s="11" customFormat="1">
      <c r="B183" s="216"/>
      <c r="C183" s="217"/>
      <c r="D183" s="218" t="s">
        <v>132</v>
      </c>
      <c r="E183" s="219" t="s">
        <v>1</v>
      </c>
      <c r="F183" s="220" t="s">
        <v>801</v>
      </c>
      <c r="G183" s="217"/>
      <c r="H183" s="219" t="s">
        <v>1</v>
      </c>
      <c r="I183" s="221"/>
      <c r="J183" s="217"/>
      <c r="K183" s="217"/>
      <c r="L183" s="222"/>
      <c r="M183" s="223"/>
      <c r="N183" s="224"/>
      <c r="O183" s="224"/>
      <c r="P183" s="224"/>
      <c r="Q183" s="224"/>
      <c r="R183" s="224"/>
      <c r="S183" s="224"/>
      <c r="T183" s="225"/>
      <c r="AT183" s="226" t="s">
        <v>132</v>
      </c>
      <c r="AU183" s="226" t="s">
        <v>130</v>
      </c>
      <c r="AV183" s="11" t="s">
        <v>21</v>
      </c>
      <c r="AW183" s="11" t="s">
        <v>38</v>
      </c>
      <c r="AX183" s="11" t="s">
        <v>76</v>
      </c>
      <c r="AY183" s="226" t="s">
        <v>122</v>
      </c>
    </row>
    <row r="184" s="12" customFormat="1">
      <c r="B184" s="227"/>
      <c r="C184" s="228"/>
      <c r="D184" s="218" t="s">
        <v>132</v>
      </c>
      <c r="E184" s="229" t="s">
        <v>1</v>
      </c>
      <c r="F184" s="230" t="s">
        <v>819</v>
      </c>
      <c r="G184" s="228"/>
      <c r="H184" s="231">
        <v>12</v>
      </c>
      <c r="I184" s="232"/>
      <c r="J184" s="228"/>
      <c r="K184" s="228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132</v>
      </c>
      <c r="AU184" s="237" t="s">
        <v>130</v>
      </c>
      <c r="AV184" s="12" t="s">
        <v>130</v>
      </c>
      <c r="AW184" s="12" t="s">
        <v>38</v>
      </c>
      <c r="AX184" s="12" t="s">
        <v>21</v>
      </c>
      <c r="AY184" s="237" t="s">
        <v>122</v>
      </c>
    </row>
    <row r="185" s="1" customFormat="1" ht="16.5" customHeight="1">
      <c r="B185" s="37"/>
      <c r="C185" s="204" t="s">
        <v>245</v>
      </c>
      <c r="D185" s="204" t="s">
        <v>124</v>
      </c>
      <c r="E185" s="205" t="s">
        <v>824</v>
      </c>
      <c r="F185" s="206" t="s">
        <v>825</v>
      </c>
      <c r="G185" s="207" t="s">
        <v>212</v>
      </c>
      <c r="H185" s="208">
        <v>11</v>
      </c>
      <c r="I185" s="209"/>
      <c r="J185" s="210">
        <f>ROUND(I185*H185,2)</f>
        <v>0</v>
      </c>
      <c r="K185" s="206" t="s">
        <v>128</v>
      </c>
      <c r="L185" s="42"/>
      <c r="M185" s="211" t="s">
        <v>1</v>
      </c>
      <c r="N185" s="212" t="s">
        <v>48</v>
      </c>
      <c r="O185" s="78"/>
      <c r="P185" s="213">
        <f>O185*H185</f>
        <v>0</v>
      </c>
      <c r="Q185" s="213">
        <v>0</v>
      </c>
      <c r="R185" s="213">
        <f>Q185*H185</f>
        <v>0</v>
      </c>
      <c r="S185" s="213">
        <v>0</v>
      </c>
      <c r="T185" s="214">
        <f>S185*H185</f>
        <v>0</v>
      </c>
      <c r="AR185" s="16" t="s">
        <v>226</v>
      </c>
      <c r="AT185" s="16" t="s">
        <v>124</v>
      </c>
      <c r="AU185" s="16" t="s">
        <v>130</v>
      </c>
      <c r="AY185" s="16" t="s">
        <v>122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6" t="s">
        <v>130</v>
      </c>
      <c r="BK185" s="215">
        <f>ROUND(I185*H185,2)</f>
        <v>0</v>
      </c>
      <c r="BL185" s="16" t="s">
        <v>226</v>
      </c>
      <c r="BM185" s="16" t="s">
        <v>826</v>
      </c>
    </row>
    <row r="186" s="11" customFormat="1">
      <c r="B186" s="216"/>
      <c r="C186" s="217"/>
      <c r="D186" s="218" t="s">
        <v>132</v>
      </c>
      <c r="E186" s="219" t="s">
        <v>1</v>
      </c>
      <c r="F186" s="220" t="s">
        <v>827</v>
      </c>
      <c r="G186" s="217"/>
      <c r="H186" s="219" t="s">
        <v>1</v>
      </c>
      <c r="I186" s="221"/>
      <c r="J186" s="217"/>
      <c r="K186" s="217"/>
      <c r="L186" s="222"/>
      <c r="M186" s="223"/>
      <c r="N186" s="224"/>
      <c r="O186" s="224"/>
      <c r="P186" s="224"/>
      <c r="Q186" s="224"/>
      <c r="R186" s="224"/>
      <c r="S186" s="224"/>
      <c r="T186" s="225"/>
      <c r="AT186" s="226" t="s">
        <v>132</v>
      </c>
      <c r="AU186" s="226" t="s">
        <v>130</v>
      </c>
      <c r="AV186" s="11" t="s">
        <v>21</v>
      </c>
      <c r="AW186" s="11" t="s">
        <v>38</v>
      </c>
      <c r="AX186" s="11" t="s">
        <v>76</v>
      </c>
      <c r="AY186" s="226" t="s">
        <v>122</v>
      </c>
    </row>
    <row r="187" s="11" customFormat="1">
      <c r="B187" s="216"/>
      <c r="C187" s="217"/>
      <c r="D187" s="218" t="s">
        <v>132</v>
      </c>
      <c r="E187" s="219" t="s">
        <v>1</v>
      </c>
      <c r="F187" s="220" t="s">
        <v>807</v>
      </c>
      <c r="G187" s="217"/>
      <c r="H187" s="219" t="s">
        <v>1</v>
      </c>
      <c r="I187" s="221"/>
      <c r="J187" s="217"/>
      <c r="K187" s="217"/>
      <c r="L187" s="222"/>
      <c r="M187" s="223"/>
      <c r="N187" s="224"/>
      <c r="O187" s="224"/>
      <c r="P187" s="224"/>
      <c r="Q187" s="224"/>
      <c r="R187" s="224"/>
      <c r="S187" s="224"/>
      <c r="T187" s="225"/>
      <c r="AT187" s="226" t="s">
        <v>132</v>
      </c>
      <c r="AU187" s="226" t="s">
        <v>130</v>
      </c>
      <c r="AV187" s="11" t="s">
        <v>21</v>
      </c>
      <c r="AW187" s="11" t="s">
        <v>38</v>
      </c>
      <c r="AX187" s="11" t="s">
        <v>76</v>
      </c>
      <c r="AY187" s="226" t="s">
        <v>122</v>
      </c>
    </row>
    <row r="188" s="12" customFormat="1">
      <c r="B188" s="227"/>
      <c r="C188" s="228"/>
      <c r="D188" s="218" t="s">
        <v>132</v>
      </c>
      <c r="E188" s="229" t="s">
        <v>1</v>
      </c>
      <c r="F188" s="230" t="s">
        <v>828</v>
      </c>
      <c r="G188" s="228"/>
      <c r="H188" s="231">
        <v>11</v>
      </c>
      <c r="I188" s="232"/>
      <c r="J188" s="228"/>
      <c r="K188" s="228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132</v>
      </c>
      <c r="AU188" s="237" t="s">
        <v>130</v>
      </c>
      <c r="AV188" s="12" t="s">
        <v>130</v>
      </c>
      <c r="AW188" s="12" t="s">
        <v>38</v>
      </c>
      <c r="AX188" s="12" t="s">
        <v>21</v>
      </c>
      <c r="AY188" s="237" t="s">
        <v>122</v>
      </c>
    </row>
    <row r="189" s="1" customFormat="1" ht="16.5" customHeight="1">
      <c r="B189" s="37"/>
      <c r="C189" s="262" t="s">
        <v>253</v>
      </c>
      <c r="D189" s="262" t="s">
        <v>584</v>
      </c>
      <c r="E189" s="263" t="s">
        <v>829</v>
      </c>
      <c r="F189" s="264" t="s">
        <v>830</v>
      </c>
      <c r="G189" s="265" t="s">
        <v>212</v>
      </c>
      <c r="H189" s="266">
        <v>11</v>
      </c>
      <c r="I189" s="267"/>
      <c r="J189" s="268">
        <f>ROUND(I189*H189,2)</f>
        <v>0</v>
      </c>
      <c r="K189" s="264" t="s">
        <v>1</v>
      </c>
      <c r="L189" s="269"/>
      <c r="M189" s="270" t="s">
        <v>1</v>
      </c>
      <c r="N189" s="271" t="s">
        <v>48</v>
      </c>
      <c r="O189" s="78"/>
      <c r="P189" s="213">
        <f>O189*H189</f>
        <v>0</v>
      </c>
      <c r="Q189" s="213">
        <v>0.002</v>
      </c>
      <c r="R189" s="213">
        <f>Q189*H189</f>
        <v>0.021999999999999999</v>
      </c>
      <c r="S189" s="213">
        <v>0</v>
      </c>
      <c r="T189" s="214">
        <f>S189*H189</f>
        <v>0</v>
      </c>
      <c r="AR189" s="16" t="s">
        <v>332</v>
      </c>
      <c r="AT189" s="16" t="s">
        <v>584</v>
      </c>
      <c r="AU189" s="16" t="s">
        <v>130</v>
      </c>
      <c r="AY189" s="16" t="s">
        <v>122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6" t="s">
        <v>130</v>
      </c>
      <c r="BK189" s="215">
        <f>ROUND(I189*H189,2)</f>
        <v>0</v>
      </c>
      <c r="BL189" s="16" t="s">
        <v>226</v>
      </c>
      <c r="BM189" s="16" t="s">
        <v>831</v>
      </c>
    </row>
    <row r="190" s="11" customFormat="1">
      <c r="B190" s="216"/>
      <c r="C190" s="217"/>
      <c r="D190" s="218" t="s">
        <v>132</v>
      </c>
      <c r="E190" s="219" t="s">
        <v>1</v>
      </c>
      <c r="F190" s="220" t="s">
        <v>832</v>
      </c>
      <c r="G190" s="217"/>
      <c r="H190" s="219" t="s">
        <v>1</v>
      </c>
      <c r="I190" s="221"/>
      <c r="J190" s="217"/>
      <c r="K190" s="217"/>
      <c r="L190" s="222"/>
      <c r="M190" s="223"/>
      <c r="N190" s="224"/>
      <c r="O190" s="224"/>
      <c r="P190" s="224"/>
      <c r="Q190" s="224"/>
      <c r="R190" s="224"/>
      <c r="S190" s="224"/>
      <c r="T190" s="225"/>
      <c r="AT190" s="226" t="s">
        <v>132</v>
      </c>
      <c r="AU190" s="226" t="s">
        <v>130</v>
      </c>
      <c r="AV190" s="11" t="s">
        <v>21</v>
      </c>
      <c r="AW190" s="11" t="s">
        <v>38</v>
      </c>
      <c r="AX190" s="11" t="s">
        <v>76</v>
      </c>
      <c r="AY190" s="226" t="s">
        <v>122</v>
      </c>
    </row>
    <row r="191" s="11" customFormat="1">
      <c r="B191" s="216"/>
      <c r="C191" s="217"/>
      <c r="D191" s="218" t="s">
        <v>132</v>
      </c>
      <c r="E191" s="219" t="s">
        <v>1</v>
      </c>
      <c r="F191" s="220" t="s">
        <v>807</v>
      </c>
      <c r="G191" s="217"/>
      <c r="H191" s="219" t="s">
        <v>1</v>
      </c>
      <c r="I191" s="221"/>
      <c r="J191" s="217"/>
      <c r="K191" s="217"/>
      <c r="L191" s="222"/>
      <c r="M191" s="223"/>
      <c r="N191" s="224"/>
      <c r="O191" s="224"/>
      <c r="P191" s="224"/>
      <c r="Q191" s="224"/>
      <c r="R191" s="224"/>
      <c r="S191" s="224"/>
      <c r="T191" s="225"/>
      <c r="AT191" s="226" t="s">
        <v>132</v>
      </c>
      <c r="AU191" s="226" t="s">
        <v>130</v>
      </c>
      <c r="AV191" s="11" t="s">
        <v>21</v>
      </c>
      <c r="AW191" s="11" t="s">
        <v>38</v>
      </c>
      <c r="AX191" s="11" t="s">
        <v>76</v>
      </c>
      <c r="AY191" s="226" t="s">
        <v>122</v>
      </c>
    </row>
    <row r="192" s="12" customFormat="1">
      <c r="B192" s="227"/>
      <c r="C192" s="228"/>
      <c r="D192" s="218" t="s">
        <v>132</v>
      </c>
      <c r="E192" s="229" t="s">
        <v>1</v>
      </c>
      <c r="F192" s="230" t="s">
        <v>828</v>
      </c>
      <c r="G192" s="228"/>
      <c r="H192" s="231">
        <v>11</v>
      </c>
      <c r="I192" s="232"/>
      <c r="J192" s="228"/>
      <c r="K192" s="228"/>
      <c r="L192" s="233"/>
      <c r="M192" s="234"/>
      <c r="N192" s="235"/>
      <c r="O192" s="235"/>
      <c r="P192" s="235"/>
      <c r="Q192" s="235"/>
      <c r="R192" s="235"/>
      <c r="S192" s="235"/>
      <c r="T192" s="236"/>
      <c r="AT192" s="237" t="s">
        <v>132</v>
      </c>
      <c r="AU192" s="237" t="s">
        <v>130</v>
      </c>
      <c r="AV192" s="12" t="s">
        <v>130</v>
      </c>
      <c r="AW192" s="12" t="s">
        <v>38</v>
      </c>
      <c r="AX192" s="12" t="s">
        <v>21</v>
      </c>
      <c r="AY192" s="237" t="s">
        <v>122</v>
      </c>
    </row>
    <row r="193" s="1" customFormat="1" ht="16.5" customHeight="1">
      <c r="B193" s="37"/>
      <c r="C193" s="204" t="s">
        <v>7</v>
      </c>
      <c r="D193" s="204" t="s">
        <v>124</v>
      </c>
      <c r="E193" s="205" t="s">
        <v>833</v>
      </c>
      <c r="F193" s="206" t="s">
        <v>834</v>
      </c>
      <c r="G193" s="207" t="s">
        <v>212</v>
      </c>
      <c r="H193" s="208">
        <v>8</v>
      </c>
      <c r="I193" s="209"/>
      <c r="J193" s="210">
        <f>ROUND(I193*H193,2)</f>
        <v>0</v>
      </c>
      <c r="K193" s="206" t="s">
        <v>128</v>
      </c>
      <c r="L193" s="42"/>
      <c r="M193" s="211" t="s">
        <v>1</v>
      </c>
      <c r="N193" s="212" t="s">
        <v>48</v>
      </c>
      <c r="O193" s="78"/>
      <c r="P193" s="213">
        <f>O193*H193</f>
        <v>0</v>
      </c>
      <c r="Q193" s="213">
        <v>0</v>
      </c>
      <c r="R193" s="213">
        <f>Q193*H193</f>
        <v>0</v>
      </c>
      <c r="S193" s="213">
        <v>0</v>
      </c>
      <c r="T193" s="214">
        <f>S193*H193</f>
        <v>0</v>
      </c>
      <c r="AR193" s="16" t="s">
        <v>226</v>
      </c>
      <c r="AT193" s="16" t="s">
        <v>124</v>
      </c>
      <c r="AU193" s="16" t="s">
        <v>130</v>
      </c>
      <c r="AY193" s="16" t="s">
        <v>122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6" t="s">
        <v>130</v>
      </c>
      <c r="BK193" s="215">
        <f>ROUND(I193*H193,2)</f>
        <v>0</v>
      </c>
      <c r="BL193" s="16" t="s">
        <v>226</v>
      </c>
      <c r="BM193" s="16" t="s">
        <v>835</v>
      </c>
    </row>
    <row r="194" s="11" customFormat="1">
      <c r="B194" s="216"/>
      <c r="C194" s="217"/>
      <c r="D194" s="218" t="s">
        <v>132</v>
      </c>
      <c r="E194" s="219" t="s">
        <v>1</v>
      </c>
      <c r="F194" s="220" t="s">
        <v>836</v>
      </c>
      <c r="G194" s="217"/>
      <c r="H194" s="219" t="s">
        <v>1</v>
      </c>
      <c r="I194" s="221"/>
      <c r="J194" s="217"/>
      <c r="K194" s="217"/>
      <c r="L194" s="222"/>
      <c r="M194" s="223"/>
      <c r="N194" s="224"/>
      <c r="O194" s="224"/>
      <c r="P194" s="224"/>
      <c r="Q194" s="224"/>
      <c r="R194" s="224"/>
      <c r="S194" s="224"/>
      <c r="T194" s="225"/>
      <c r="AT194" s="226" t="s">
        <v>132</v>
      </c>
      <c r="AU194" s="226" t="s">
        <v>130</v>
      </c>
      <c r="AV194" s="11" t="s">
        <v>21</v>
      </c>
      <c r="AW194" s="11" t="s">
        <v>38</v>
      </c>
      <c r="AX194" s="11" t="s">
        <v>76</v>
      </c>
      <c r="AY194" s="226" t="s">
        <v>122</v>
      </c>
    </row>
    <row r="195" s="11" customFormat="1">
      <c r="B195" s="216"/>
      <c r="C195" s="217"/>
      <c r="D195" s="218" t="s">
        <v>132</v>
      </c>
      <c r="E195" s="219" t="s">
        <v>1</v>
      </c>
      <c r="F195" s="220" t="s">
        <v>809</v>
      </c>
      <c r="G195" s="217"/>
      <c r="H195" s="219" t="s">
        <v>1</v>
      </c>
      <c r="I195" s="221"/>
      <c r="J195" s="217"/>
      <c r="K195" s="217"/>
      <c r="L195" s="222"/>
      <c r="M195" s="223"/>
      <c r="N195" s="224"/>
      <c r="O195" s="224"/>
      <c r="P195" s="224"/>
      <c r="Q195" s="224"/>
      <c r="R195" s="224"/>
      <c r="S195" s="224"/>
      <c r="T195" s="225"/>
      <c r="AT195" s="226" t="s">
        <v>132</v>
      </c>
      <c r="AU195" s="226" t="s">
        <v>130</v>
      </c>
      <c r="AV195" s="11" t="s">
        <v>21</v>
      </c>
      <c r="AW195" s="11" t="s">
        <v>38</v>
      </c>
      <c r="AX195" s="11" t="s">
        <v>76</v>
      </c>
      <c r="AY195" s="226" t="s">
        <v>122</v>
      </c>
    </row>
    <row r="196" s="12" customFormat="1">
      <c r="B196" s="227"/>
      <c r="C196" s="228"/>
      <c r="D196" s="218" t="s">
        <v>132</v>
      </c>
      <c r="E196" s="229" t="s">
        <v>1</v>
      </c>
      <c r="F196" s="230" t="s">
        <v>386</v>
      </c>
      <c r="G196" s="228"/>
      <c r="H196" s="231">
        <v>1</v>
      </c>
      <c r="I196" s="232"/>
      <c r="J196" s="228"/>
      <c r="K196" s="228"/>
      <c r="L196" s="233"/>
      <c r="M196" s="234"/>
      <c r="N196" s="235"/>
      <c r="O196" s="235"/>
      <c r="P196" s="235"/>
      <c r="Q196" s="235"/>
      <c r="R196" s="235"/>
      <c r="S196" s="235"/>
      <c r="T196" s="236"/>
      <c r="AT196" s="237" t="s">
        <v>132</v>
      </c>
      <c r="AU196" s="237" t="s">
        <v>130</v>
      </c>
      <c r="AV196" s="12" t="s">
        <v>130</v>
      </c>
      <c r="AW196" s="12" t="s">
        <v>38</v>
      </c>
      <c r="AX196" s="12" t="s">
        <v>76</v>
      </c>
      <c r="AY196" s="237" t="s">
        <v>122</v>
      </c>
    </row>
    <row r="197" s="11" customFormat="1">
      <c r="B197" s="216"/>
      <c r="C197" s="217"/>
      <c r="D197" s="218" t="s">
        <v>132</v>
      </c>
      <c r="E197" s="219" t="s">
        <v>1</v>
      </c>
      <c r="F197" s="220" t="s">
        <v>811</v>
      </c>
      <c r="G197" s="217"/>
      <c r="H197" s="219" t="s">
        <v>1</v>
      </c>
      <c r="I197" s="221"/>
      <c r="J197" s="217"/>
      <c r="K197" s="217"/>
      <c r="L197" s="222"/>
      <c r="M197" s="223"/>
      <c r="N197" s="224"/>
      <c r="O197" s="224"/>
      <c r="P197" s="224"/>
      <c r="Q197" s="224"/>
      <c r="R197" s="224"/>
      <c r="S197" s="224"/>
      <c r="T197" s="225"/>
      <c r="AT197" s="226" t="s">
        <v>132</v>
      </c>
      <c r="AU197" s="226" t="s">
        <v>130</v>
      </c>
      <c r="AV197" s="11" t="s">
        <v>21</v>
      </c>
      <c r="AW197" s="11" t="s">
        <v>38</v>
      </c>
      <c r="AX197" s="11" t="s">
        <v>76</v>
      </c>
      <c r="AY197" s="226" t="s">
        <v>122</v>
      </c>
    </row>
    <row r="198" s="12" customFormat="1">
      <c r="B198" s="227"/>
      <c r="C198" s="228"/>
      <c r="D198" s="218" t="s">
        <v>132</v>
      </c>
      <c r="E198" s="229" t="s">
        <v>1</v>
      </c>
      <c r="F198" s="230" t="s">
        <v>379</v>
      </c>
      <c r="G198" s="228"/>
      <c r="H198" s="231">
        <v>4</v>
      </c>
      <c r="I198" s="232"/>
      <c r="J198" s="228"/>
      <c r="K198" s="228"/>
      <c r="L198" s="233"/>
      <c r="M198" s="234"/>
      <c r="N198" s="235"/>
      <c r="O198" s="235"/>
      <c r="P198" s="235"/>
      <c r="Q198" s="235"/>
      <c r="R198" s="235"/>
      <c r="S198" s="235"/>
      <c r="T198" s="236"/>
      <c r="AT198" s="237" t="s">
        <v>132</v>
      </c>
      <c r="AU198" s="237" t="s">
        <v>130</v>
      </c>
      <c r="AV198" s="12" t="s">
        <v>130</v>
      </c>
      <c r="AW198" s="12" t="s">
        <v>38</v>
      </c>
      <c r="AX198" s="12" t="s">
        <v>76</v>
      </c>
      <c r="AY198" s="237" t="s">
        <v>122</v>
      </c>
    </row>
    <row r="199" s="11" customFormat="1">
      <c r="B199" s="216"/>
      <c r="C199" s="217"/>
      <c r="D199" s="218" t="s">
        <v>132</v>
      </c>
      <c r="E199" s="219" t="s">
        <v>1</v>
      </c>
      <c r="F199" s="220" t="s">
        <v>813</v>
      </c>
      <c r="G199" s="217"/>
      <c r="H199" s="219" t="s">
        <v>1</v>
      </c>
      <c r="I199" s="221"/>
      <c r="J199" s="217"/>
      <c r="K199" s="217"/>
      <c r="L199" s="222"/>
      <c r="M199" s="223"/>
      <c r="N199" s="224"/>
      <c r="O199" s="224"/>
      <c r="P199" s="224"/>
      <c r="Q199" s="224"/>
      <c r="R199" s="224"/>
      <c r="S199" s="224"/>
      <c r="T199" s="225"/>
      <c r="AT199" s="226" t="s">
        <v>132</v>
      </c>
      <c r="AU199" s="226" t="s">
        <v>130</v>
      </c>
      <c r="AV199" s="11" t="s">
        <v>21</v>
      </c>
      <c r="AW199" s="11" t="s">
        <v>38</v>
      </c>
      <c r="AX199" s="11" t="s">
        <v>76</v>
      </c>
      <c r="AY199" s="226" t="s">
        <v>122</v>
      </c>
    </row>
    <row r="200" s="12" customFormat="1">
      <c r="B200" s="227"/>
      <c r="C200" s="228"/>
      <c r="D200" s="218" t="s">
        <v>132</v>
      </c>
      <c r="E200" s="229" t="s">
        <v>1</v>
      </c>
      <c r="F200" s="230" t="s">
        <v>511</v>
      </c>
      <c r="G200" s="228"/>
      <c r="H200" s="231">
        <v>3</v>
      </c>
      <c r="I200" s="232"/>
      <c r="J200" s="228"/>
      <c r="K200" s="228"/>
      <c r="L200" s="233"/>
      <c r="M200" s="234"/>
      <c r="N200" s="235"/>
      <c r="O200" s="235"/>
      <c r="P200" s="235"/>
      <c r="Q200" s="235"/>
      <c r="R200" s="235"/>
      <c r="S200" s="235"/>
      <c r="T200" s="236"/>
      <c r="AT200" s="237" t="s">
        <v>132</v>
      </c>
      <c r="AU200" s="237" t="s">
        <v>130</v>
      </c>
      <c r="AV200" s="12" t="s">
        <v>130</v>
      </c>
      <c r="AW200" s="12" t="s">
        <v>38</v>
      </c>
      <c r="AX200" s="12" t="s">
        <v>76</v>
      </c>
      <c r="AY200" s="237" t="s">
        <v>122</v>
      </c>
    </row>
    <row r="201" s="13" customFormat="1">
      <c r="B201" s="238"/>
      <c r="C201" s="239"/>
      <c r="D201" s="218" t="s">
        <v>132</v>
      </c>
      <c r="E201" s="240" t="s">
        <v>1</v>
      </c>
      <c r="F201" s="241" t="s">
        <v>188</v>
      </c>
      <c r="G201" s="239"/>
      <c r="H201" s="242">
        <v>8</v>
      </c>
      <c r="I201" s="243"/>
      <c r="J201" s="239"/>
      <c r="K201" s="239"/>
      <c r="L201" s="244"/>
      <c r="M201" s="245"/>
      <c r="N201" s="246"/>
      <c r="O201" s="246"/>
      <c r="P201" s="246"/>
      <c r="Q201" s="246"/>
      <c r="R201" s="246"/>
      <c r="S201" s="246"/>
      <c r="T201" s="247"/>
      <c r="AT201" s="248" t="s">
        <v>132</v>
      </c>
      <c r="AU201" s="248" t="s">
        <v>130</v>
      </c>
      <c r="AV201" s="13" t="s">
        <v>129</v>
      </c>
      <c r="AW201" s="13" t="s">
        <v>38</v>
      </c>
      <c r="AX201" s="13" t="s">
        <v>21</v>
      </c>
      <c r="AY201" s="248" t="s">
        <v>122</v>
      </c>
    </row>
    <row r="202" s="1" customFormat="1" ht="16.5" customHeight="1">
      <c r="B202" s="37"/>
      <c r="C202" s="262" t="s">
        <v>263</v>
      </c>
      <c r="D202" s="262" t="s">
        <v>584</v>
      </c>
      <c r="E202" s="263" t="s">
        <v>837</v>
      </c>
      <c r="F202" s="264" t="s">
        <v>838</v>
      </c>
      <c r="G202" s="265" t="s">
        <v>212</v>
      </c>
      <c r="H202" s="266">
        <v>8</v>
      </c>
      <c r="I202" s="267"/>
      <c r="J202" s="268">
        <f>ROUND(I202*H202,2)</f>
        <v>0</v>
      </c>
      <c r="K202" s="264" t="s">
        <v>1</v>
      </c>
      <c r="L202" s="269"/>
      <c r="M202" s="270" t="s">
        <v>1</v>
      </c>
      <c r="N202" s="271" t="s">
        <v>48</v>
      </c>
      <c r="O202" s="78"/>
      <c r="P202" s="213">
        <f>O202*H202</f>
        <v>0</v>
      </c>
      <c r="Q202" s="213">
        <v>0.0025999999999999999</v>
      </c>
      <c r="R202" s="213">
        <f>Q202*H202</f>
        <v>0.020799999999999999</v>
      </c>
      <c r="S202" s="213">
        <v>0</v>
      </c>
      <c r="T202" s="214">
        <f>S202*H202</f>
        <v>0</v>
      </c>
      <c r="AR202" s="16" t="s">
        <v>332</v>
      </c>
      <c r="AT202" s="16" t="s">
        <v>584</v>
      </c>
      <c r="AU202" s="16" t="s">
        <v>130</v>
      </c>
      <c r="AY202" s="16" t="s">
        <v>122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6" t="s">
        <v>130</v>
      </c>
      <c r="BK202" s="215">
        <f>ROUND(I202*H202,2)</f>
        <v>0</v>
      </c>
      <c r="BL202" s="16" t="s">
        <v>226</v>
      </c>
      <c r="BM202" s="16" t="s">
        <v>839</v>
      </c>
    </row>
    <row r="203" s="11" customFormat="1">
      <c r="B203" s="216"/>
      <c r="C203" s="217"/>
      <c r="D203" s="218" t="s">
        <v>132</v>
      </c>
      <c r="E203" s="219" t="s">
        <v>1</v>
      </c>
      <c r="F203" s="220" t="s">
        <v>840</v>
      </c>
      <c r="G203" s="217"/>
      <c r="H203" s="219" t="s">
        <v>1</v>
      </c>
      <c r="I203" s="221"/>
      <c r="J203" s="217"/>
      <c r="K203" s="217"/>
      <c r="L203" s="222"/>
      <c r="M203" s="223"/>
      <c r="N203" s="224"/>
      <c r="O203" s="224"/>
      <c r="P203" s="224"/>
      <c r="Q203" s="224"/>
      <c r="R203" s="224"/>
      <c r="S203" s="224"/>
      <c r="T203" s="225"/>
      <c r="AT203" s="226" t="s">
        <v>132</v>
      </c>
      <c r="AU203" s="226" t="s">
        <v>130</v>
      </c>
      <c r="AV203" s="11" t="s">
        <v>21</v>
      </c>
      <c r="AW203" s="11" t="s">
        <v>38</v>
      </c>
      <c r="AX203" s="11" t="s">
        <v>76</v>
      </c>
      <c r="AY203" s="226" t="s">
        <v>122</v>
      </c>
    </row>
    <row r="204" s="11" customFormat="1">
      <c r="B204" s="216"/>
      <c r="C204" s="217"/>
      <c r="D204" s="218" t="s">
        <v>132</v>
      </c>
      <c r="E204" s="219" t="s">
        <v>1</v>
      </c>
      <c r="F204" s="220" t="s">
        <v>809</v>
      </c>
      <c r="G204" s="217"/>
      <c r="H204" s="219" t="s">
        <v>1</v>
      </c>
      <c r="I204" s="221"/>
      <c r="J204" s="217"/>
      <c r="K204" s="217"/>
      <c r="L204" s="222"/>
      <c r="M204" s="223"/>
      <c r="N204" s="224"/>
      <c r="O204" s="224"/>
      <c r="P204" s="224"/>
      <c r="Q204" s="224"/>
      <c r="R204" s="224"/>
      <c r="S204" s="224"/>
      <c r="T204" s="225"/>
      <c r="AT204" s="226" t="s">
        <v>132</v>
      </c>
      <c r="AU204" s="226" t="s">
        <v>130</v>
      </c>
      <c r="AV204" s="11" t="s">
        <v>21</v>
      </c>
      <c r="AW204" s="11" t="s">
        <v>38</v>
      </c>
      <c r="AX204" s="11" t="s">
        <v>76</v>
      </c>
      <c r="AY204" s="226" t="s">
        <v>122</v>
      </c>
    </row>
    <row r="205" s="12" customFormat="1">
      <c r="B205" s="227"/>
      <c r="C205" s="228"/>
      <c r="D205" s="218" t="s">
        <v>132</v>
      </c>
      <c r="E205" s="229" t="s">
        <v>1</v>
      </c>
      <c r="F205" s="230" t="s">
        <v>386</v>
      </c>
      <c r="G205" s="228"/>
      <c r="H205" s="231">
        <v>1</v>
      </c>
      <c r="I205" s="232"/>
      <c r="J205" s="228"/>
      <c r="K205" s="228"/>
      <c r="L205" s="233"/>
      <c r="M205" s="234"/>
      <c r="N205" s="235"/>
      <c r="O205" s="235"/>
      <c r="P205" s="235"/>
      <c r="Q205" s="235"/>
      <c r="R205" s="235"/>
      <c r="S205" s="235"/>
      <c r="T205" s="236"/>
      <c r="AT205" s="237" t="s">
        <v>132</v>
      </c>
      <c r="AU205" s="237" t="s">
        <v>130</v>
      </c>
      <c r="AV205" s="12" t="s">
        <v>130</v>
      </c>
      <c r="AW205" s="12" t="s">
        <v>38</v>
      </c>
      <c r="AX205" s="12" t="s">
        <v>76</v>
      </c>
      <c r="AY205" s="237" t="s">
        <v>122</v>
      </c>
    </row>
    <row r="206" s="11" customFormat="1">
      <c r="B206" s="216"/>
      <c r="C206" s="217"/>
      <c r="D206" s="218" t="s">
        <v>132</v>
      </c>
      <c r="E206" s="219" t="s">
        <v>1</v>
      </c>
      <c r="F206" s="220" t="s">
        <v>811</v>
      </c>
      <c r="G206" s="217"/>
      <c r="H206" s="219" t="s">
        <v>1</v>
      </c>
      <c r="I206" s="221"/>
      <c r="J206" s="217"/>
      <c r="K206" s="217"/>
      <c r="L206" s="222"/>
      <c r="M206" s="223"/>
      <c r="N206" s="224"/>
      <c r="O206" s="224"/>
      <c r="P206" s="224"/>
      <c r="Q206" s="224"/>
      <c r="R206" s="224"/>
      <c r="S206" s="224"/>
      <c r="T206" s="225"/>
      <c r="AT206" s="226" t="s">
        <v>132</v>
      </c>
      <c r="AU206" s="226" t="s">
        <v>130</v>
      </c>
      <c r="AV206" s="11" t="s">
        <v>21</v>
      </c>
      <c r="AW206" s="11" t="s">
        <v>38</v>
      </c>
      <c r="AX206" s="11" t="s">
        <v>76</v>
      </c>
      <c r="AY206" s="226" t="s">
        <v>122</v>
      </c>
    </row>
    <row r="207" s="12" customFormat="1">
      <c r="B207" s="227"/>
      <c r="C207" s="228"/>
      <c r="D207" s="218" t="s">
        <v>132</v>
      </c>
      <c r="E207" s="229" t="s">
        <v>1</v>
      </c>
      <c r="F207" s="230" t="s">
        <v>379</v>
      </c>
      <c r="G207" s="228"/>
      <c r="H207" s="231">
        <v>4</v>
      </c>
      <c r="I207" s="232"/>
      <c r="J207" s="228"/>
      <c r="K207" s="228"/>
      <c r="L207" s="233"/>
      <c r="M207" s="234"/>
      <c r="N207" s="235"/>
      <c r="O207" s="235"/>
      <c r="P207" s="235"/>
      <c r="Q207" s="235"/>
      <c r="R207" s="235"/>
      <c r="S207" s="235"/>
      <c r="T207" s="236"/>
      <c r="AT207" s="237" t="s">
        <v>132</v>
      </c>
      <c r="AU207" s="237" t="s">
        <v>130</v>
      </c>
      <c r="AV207" s="12" t="s">
        <v>130</v>
      </c>
      <c r="AW207" s="12" t="s">
        <v>38</v>
      </c>
      <c r="AX207" s="12" t="s">
        <v>76</v>
      </c>
      <c r="AY207" s="237" t="s">
        <v>122</v>
      </c>
    </row>
    <row r="208" s="11" customFormat="1">
      <c r="B208" s="216"/>
      <c r="C208" s="217"/>
      <c r="D208" s="218" t="s">
        <v>132</v>
      </c>
      <c r="E208" s="219" t="s">
        <v>1</v>
      </c>
      <c r="F208" s="220" t="s">
        <v>813</v>
      </c>
      <c r="G208" s="217"/>
      <c r="H208" s="219" t="s">
        <v>1</v>
      </c>
      <c r="I208" s="221"/>
      <c r="J208" s="217"/>
      <c r="K208" s="217"/>
      <c r="L208" s="222"/>
      <c r="M208" s="223"/>
      <c r="N208" s="224"/>
      <c r="O208" s="224"/>
      <c r="P208" s="224"/>
      <c r="Q208" s="224"/>
      <c r="R208" s="224"/>
      <c r="S208" s="224"/>
      <c r="T208" s="225"/>
      <c r="AT208" s="226" t="s">
        <v>132</v>
      </c>
      <c r="AU208" s="226" t="s">
        <v>130</v>
      </c>
      <c r="AV208" s="11" t="s">
        <v>21</v>
      </c>
      <c r="AW208" s="11" t="s">
        <v>38</v>
      </c>
      <c r="AX208" s="11" t="s">
        <v>76</v>
      </c>
      <c r="AY208" s="226" t="s">
        <v>122</v>
      </c>
    </row>
    <row r="209" s="12" customFormat="1">
      <c r="B209" s="227"/>
      <c r="C209" s="228"/>
      <c r="D209" s="218" t="s">
        <v>132</v>
      </c>
      <c r="E209" s="229" t="s">
        <v>1</v>
      </c>
      <c r="F209" s="230" t="s">
        <v>511</v>
      </c>
      <c r="G209" s="228"/>
      <c r="H209" s="231">
        <v>3</v>
      </c>
      <c r="I209" s="232"/>
      <c r="J209" s="228"/>
      <c r="K209" s="228"/>
      <c r="L209" s="233"/>
      <c r="M209" s="234"/>
      <c r="N209" s="235"/>
      <c r="O209" s="235"/>
      <c r="P209" s="235"/>
      <c r="Q209" s="235"/>
      <c r="R209" s="235"/>
      <c r="S209" s="235"/>
      <c r="T209" s="236"/>
      <c r="AT209" s="237" t="s">
        <v>132</v>
      </c>
      <c r="AU209" s="237" t="s">
        <v>130</v>
      </c>
      <c r="AV209" s="12" t="s">
        <v>130</v>
      </c>
      <c r="AW209" s="12" t="s">
        <v>38</v>
      </c>
      <c r="AX209" s="12" t="s">
        <v>76</v>
      </c>
      <c r="AY209" s="237" t="s">
        <v>122</v>
      </c>
    </row>
    <row r="210" s="13" customFormat="1">
      <c r="B210" s="238"/>
      <c r="C210" s="239"/>
      <c r="D210" s="218" t="s">
        <v>132</v>
      </c>
      <c r="E210" s="240" t="s">
        <v>1</v>
      </c>
      <c r="F210" s="241" t="s">
        <v>188</v>
      </c>
      <c r="G210" s="239"/>
      <c r="H210" s="242">
        <v>8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AT210" s="248" t="s">
        <v>132</v>
      </c>
      <c r="AU210" s="248" t="s">
        <v>130</v>
      </c>
      <c r="AV210" s="13" t="s">
        <v>129</v>
      </c>
      <c r="AW210" s="13" t="s">
        <v>38</v>
      </c>
      <c r="AX210" s="13" t="s">
        <v>21</v>
      </c>
      <c r="AY210" s="248" t="s">
        <v>122</v>
      </c>
    </row>
    <row r="211" s="1" customFormat="1" ht="16.5" customHeight="1">
      <c r="B211" s="37"/>
      <c r="C211" s="204" t="s">
        <v>269</v>
      </c>
      <c r="D211" s="204" t="s">
        <v>124</v>
      </c>
      <c r="E211" s="205" t="s">
        <v>841</v>
      </c>
      <c r="F211" s="206" t="s">
        <v>842</v>
      </c>
      <c r="G211" s="207" t="s">
        <v>193</v>
      </c>
      <c r="H211" s="208">
        <v>18.75</v>
      </c>
      <c r="I211" s="209"/>
      <c r="J211" s="210">
        <f>ROUND(I211*H211,2)</f>
        <v>0</v>
      </c>
      <c r="K211" s="206" t="s">
        <v>128</v>
      </c>
      <c r="L211" s="42"/>
      <c r="M211" s="211" t="s">
        <v>1</v>
      </c>
      <c r="N211" s="212" t="s">
        <v>48</v>
      </c>
      <c r="O211" s="78"/>
      <c r="P211" s="213">
        <f>O211*H211</f>
        <v>0</v>
      </c>
      <c r="Q211" s="213">
        <v>0</v>
      </c>
      <c r="R211" s="213">
        <f>Q211*H211</f>
        <v>0</v>
      </c>
      <c r="S211" s="213">
        <v>0</v>
      </c>
      <c r="T211" s="214">
        <f>S211*H211</f>
        <v>0</v>
      </c>
      <c r="AR211" s="16" t="s">
        <v>226</v>
      </c>
      <c r="AT211" s="16" t="s">
        <v>124</v>
      </c>
      <c r="AU211" s="16" t="s">
        <v>130</v>
      </c>
      <c r="AY211" s="16" t="s">
        <v>122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6" t="s">
        <v>130</v>
      </c>
      <c r="BK211" s="215">
        <f>ROUND(I211*H211,2)</f>
        <v>0</v>
      </c>
      <c r="BL211" s="16" t="s">
        <v>226</v>
      </c>
      <c r="BM211" s="16" t="s">
        <v>843</v>
      </c>
    </row>
    <row r="212" s="11" customFormat="1">
      <c r="B212" s="216"/>
      <c r="C212" s="217"/>
      <c r="D212" s="218" t="s">
        <v>132</v>
      </c>
      <c r="E212" s="219" t="s">
        <v>1</v>
      </c>
      <c r="F212" s="220" t="s">
        <v>844</v>
      </c>
      <c r="G212" s="217"/>
      <c r="H212" s="219" t="s">
        <v>1</v>
      </c>
      <c r="I212" s="221"/>
      <c r="J212" s="217"/>
      <c r="K212" s="217"/>
      <c r="L212" s="222"/>
      <c r="M212" s="223"/>
      <c r="N212" s="224"/>
      <c r="O212" s="224"/>
      <c r="P212" s="224"/>
      <c r="Q212" s="224"/>
      <c r="R212" s="224"/>
      <c r="S212" s="224"/>
      <c r="T212" s="225"/>
      <c r="AT212" s="226" t="s">
        <v>132</v>
      </c>
      <c r="AU212" s="226" t="s">
        <v>130</v>
      </c>
      <c r="AV212" s="11" t="s">
        <v>21</v>
      </c>
      <c r="AW212" s="11" t="s">
        <v>38</v>
      </c>
      <c r="AX212" s="11" t="s">
        <v>76</v>
      </c>
      <c r="AY212" s="226" t="s">
        <v>122</v>
      </c>
    </row>
    <row r="213" s="11" customFormat="1">
      <c r="B213" s="216"/>
      <c r="C213" s="217"/>
      <c r="D213" s="218" t="s">
        <v>132</v>
      </c>
      <c r="E213" s="219" t="s">
        <v>1</v>
      </c>
      <c r="F213" s="220" t="s">
        <v>801</v>
      </c>
      <c r="G213" s="217"/>
      <c r="H213" s="219" t="s">
        <v>1</v>
      </c>
      <c r="I213" s="221"/>
      <c r="J213" s="217"/>
      <c r="K213" s="217"/>
      <c r="L213" s="222"/>
      <c r="M213" s="223"/>
      <c r="N213" s="224"/>
      <c r="O213" s="224"/>
      <c r="P213" s="224"/>
      <c r="Q213" s="224"/>
      <c r="R213" s="224"/>
      <c r="S213" s="224"/>
      <c r="T213" s="225"/>
      <c r="AT213" s="226" t="s">
        <v>132</v>
      </c>
      <c r="AU213" s="226" t="s">
        <v>130</v>
      </c>
      <c r="AV213" s="11" t="s">
        <v>21</v>
      </c>
      <c r="AW213" s="11" t="s">
        <v>38</v>
      </c>
      <c r="AX213" s="11" t="s">
        <v>76</v>
      </c>
      <c r="AY213" s="226" t="s">
        <v>122</v>
      </c>
    </row>
    <row r="214" s="11" customFormat="1">
      <c r="B214" s="216"/>
      <c r="C214" s="217"/>
      <c r="D214" s="218" t="s">
        <v>132</v>
      </c>
      <c r="E214" s="219" t="s">
        <v>1</v>
      </c>
      <c r="F214" s="220" t="s">
        <v>294</v>
      </c>
      <c r="G214" s="217"/>
      <c r="H214" s="219" t="s">
        <v>1</v>
      </c>
      <c r="I214" s="221"/>
      <c r="J214" s="217"/>
      <c r="K214" s="217"/>
      <c r="L214" s="222"/>
      <c r="M214" s="223"/>
      <c r="N214" s="224"/>
      <c r="O214" s="224"/>
      <c r="P214" s="224"/>
      <c r="Q214" s="224"/>
      <c r="R214" s="224"/>
      <c r="S214" s="224"/>
      <c r="T214" s="225"/>
      <c r="AT214" s="226" t="s">
        <v>132</v>
      </c>
      <c r="AU214" s="226" t="s">
        <v>130</v>
      </c>
      <c r="AV214" s="11" t="s">
        <v>21</v>
      </c>
      <c r="AW214" s="11" t="s">
        <v>38</v>
      </c>
      <c r="AX214" s="11" t="s">
        <v>76</v>
      </c>
      <c r="AY214" s="226" t="s">
        <v>122</v>
      </c>
    </row>
    <row r="215" s="12" customFormat="1">
      <c r="B215" s="227"/>
      <c r="C215" s="228"/>
      <c r="D215" s="218" t="s">
        <v>132</v>
      </c>
      <c r="E215" s="229" t="s">
        <v>1</v>
      </c>
      <c r="F215" s="230" t="s">
        <v>845</v>
      </c>
      <c r="G215" s="228"/>
      <c r="H215" s="231">
        <v>6.75</v>
      </c>
      <c r="I215" s="232"/>
      <c r="J215" s="228"/>
      <c r="K215" s="228"/>
      <c r="L215" s="233"/>
      <c r="M215" s="234"/>
      <c r="N215" s="235"/>
      <c r="O215" s="235"/>
      <c r="P215" s="235"/>
      <c r="Q215" s="235"/>
      <c r="R215" s="235"/>
      <c r="S215" s="235"/>
      <c r="T215" s="236"/>
      <c r="AT215" s="237" t="s">
        <v>132</v>
      </c>
      <c r="AU215" s="237" t="s">
        <v>130</v>
      </c>
      <c r="AV215" s="12" t="s">
        <v>130</v>
      </c>
      <c r="AW215" s="12" t="s">
        <v>38</v>
      </c>
      <c r="AX215" s="12" t="s">
        <v>76</v>
      </c>
      <c r="AY215" s="237" t="s">
        <v>122</v>
      </c>
    </row>
    <row r="216" s="11" customFormat="1">
      <c r="B216" s="216"/>
      <c r="C216" s="217"/>
      <c r="D216" s="218" t="s">
        <v>132</v>
      </c>
      <c r="E216" s="219" t="s">
        <v>1</v>
      </c>
      <c r="F216" s="220" t="s">
        <v>296</v>
      </c>
      <c r="G216" s="217"/>
      <c r="H216" s="219" t="s">
        <v>1</v>
      </c>
      <c r="I216" s="221"/>
      <c r="J216" s="217"/>
      <c r="K216" s="217"/>
      <c r="L216" s="222"/>
      <c r="M216" s="223"/>
      <c r="N216" s="224"/>
      <c r="O216" s="224"/>
      <c r="P216" s="224"/>
      <c r="Q216" s="224"/>
      <c r="R216" s="224"/>
      <c r="S216" s="224"/>
      <c r="T216" s="225"/>
      <c r="AT216" s="226" t="s">
        <v>132</v>
      </c>
      <c r="AU216" s="226" t="s">
        <v>130</v>
      </c>
      <c r="AV216" s="11" t="s">
        <v>21</v>
      </c>
      <c r="AW216" s="11" t="s">
        <v>38</v>
      </c>
      <c r="AX216" s="11" t="s">
        <v>76</v>
      </c>
      <c r="AY216" s="226" t="s">
        <v>122</v>
      </c>
    </row>
    <row r="217" s="12" customFormat="1">
      <c r="B217" s="227"/>
      <c r="C217" s="228"/>
      <c r="D217" s="218" t="s">
        <v>132</v>
      </c>
      <c r="E217" s="229" t="s">
        <v>1</v>
      </c>
      <c r="F217" s="230" t="s">
        <v>846</v>
      </c>
      <c r="G217" s="228"/>
      <c r="H217" s="231">
        <v>6</v>
      </c>
      <c r="I217" s="232"/>
      <c r="J217" s="228"/>
      <c r="K217" s="228"/>
      <c r="L217" s="233"/>
      <c r="M217" s="234"/>
      <c r="N217" s="235"/>
      <c r="O217" s="235"/>
      <c r="P217" s="235"/>
      <c r="Q217" s="235"/>
      <c r="R217" s="235"/>
      <c r="S217" s="235"/>
      <c r="T217" s="236"/>
      <c r="AT217" s="237" t="s">
        <v>132</v>
      </c>
      <c r="AU217" s="237" t="s">
        <v>130</v>
      </c>
      <c r="AV217" s="12" t="s">
        <v>130</v>
      </c>
      <c r="AW217" s="12" t="s">
        <v>38</v>
      </c>
      <c r="AX217" s="12" t="s">
        <v>76</v>
      </c>
      <c r="AY217" s="237" t="s">
        <v>122</v>
      </c>
    </row>
    <row r="218" s="11" customFormat="1">
      <c r="B218" s="216"/>
      <c r="C218" s="217"/>
      <c r="D218" s="218" t="s">
        <v>132</v>
      </c>
      <c r="E218" s="219" t="s">
        <v>1</v>
      </c>
      <c r="F218" s="220" t="s">
        <v>298</v>
      </c>
      <c r="G218" s="217"/>
      <c r="H218" s="219" t="s">
        <v>1</v>
      </c>
      <c r="I218" s="221"/>
      <c r="J218" s="217"/>
      <c r="K218" s="217"/>
      <c r="L218" s="222"/>
      <c r="M218" s="223"/>
      <c r="N218" s="224"/>
      <c r="O218" s="224"/>
      <c r="P218" s="224"/>
      <c r="Q218" s="224"/>
      <c r="R218" s="224"/>
      <c r="S218" s="224"/>
      <c r="T218" s="225"/>
      <c r="AT218" s="226" t="s">
        <v>132</v>
      </c>
      <c r="AU218" s="226" t="s">
        <v>130</v>
      </c>
      <c r="AV218" s="11" t="s">
        <v>21</v>
      </c>
      <c r="AW218" s="11" t="s">
        <v>38</v>
      </c>
      <c r="AX218" s="11" t="s">
        <v>76</v>
      </c>
      <c r="AY218" s="226" t="s">
        <v>122</v>
      </c>
    </row>
    <row r="219" s="12" customFormat="1">
      <c r="B219" s="227"/>
      <c r="C219" s="228"/>
      <c r="D219" s="218" t="s">
        <v>132</v>
      </c>
      <c r="E219" s="229" t="s">
        <v>1</v>
      </c>
      <c r="F219" s="230" t="s">
        <v>846</v>
      </c>
      <c r="G219" s="228"/>
      <c r="H219" s="231">
        <v>6</v>
      </c>
      <c r="I219" s="232"/>
      <c r="J219" s="228"/>
      <c r="K219" s="228"/>
      <c r="L219" s="233"/>
      <c r="M219" s="234"/>
      <c r="N219" s="235"/>
      <c r="O219" s="235"/>
      <c r="P219" s="235"/>
      <c r="Q219" s="235"/>
      <c r="R219" s="235"/>
      <c r="S219" s="235"/>
      <c r="T219" s="236"/>
      <c r="AT219" s="237" t="s">
        <v>132</v>
      </c>
      <c r="AU219" s="237" t="s">
        <v>130</v>
      </c>
      <c r="AV219" s="12" t="s">
        <v>130</v>
      </c>
      <c r="AW219" s="12" t="s">
        <v>38</v>
      </c>
      <c r="AX219" s="12" t="s">
        <v>76</v>
      </c>
      <c r="AY219" s="237" t="s">
        <v>122</v>
      </c>
    </row>
    <row r="220" s="13" customFormat="1">
      <c r="B220" s="238"/>
      <c r="C220" s="239"/>
      <c r="D220" s="218" t="s">
        <v>132</v>
      </c>
      <c r="E220" s="240" t="s">
        <v>1</v>
      </c>
      <c r="F220" s="241" t="s">
        <v>188</v>
      </c>
      <c r="G220" s="239"/>
      <c r="H220" s="242">
        <v>18.75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AT220" s="248" t="s">
        <v>132</v>
      </c>
      <c r="AU220" s="248" t="s">
        <v>130</v>
      </c>
      <c r="AV220" s="13" t="s">
        <v>129</v>
      </c>
      <c r="AW220" s="13" t="s">
        <v>38</v>
      </c>
      <c r="AX220" s="13" t="s">
        <v>21</v>
      </c>
      <c r="AY220" s="248" t="s">
        <v>122</v>
      </c>
    </row>
    <row r="221" s="1" customFormat="1" ht="16.5" customHeight="1">
      <c r="B221" s="37"/>
      <c r="C221" s="262" t="s">
        <v>275</v>
      </c>
      <c r="D221" s="262" t="s">
        <v>584</v>
      </c>
      <c r="E221" s="263" t="s">
        <v>847</v>
      </c>
      <c r="F221" s="264" t="s">
        <v>848</v>
      </c>
      <c r="G221" s="265" t="s">
        <v>193</v>
      </c>
      <c r="H221" s="266">
        <v>20</v>
      </c>
      <c r="I221" s="267"/>
      <c r="J221" s="268">
        <f>ROUND(I221*H221,2)</f>
        <v>0</v>
      </c>
      <c r="K221" s="264" t="s">
        <v>1</v>
      </c>
      <c r="L221" s="269"/>
      <c r="M221" s="270" t="s">
        <v>1</v>
      </c>
      <c r="N221" s="271" t="s">
        <v>48</v>
      </c>
      <c r="O221" s="78"/>
      <c r="P221" s="213">
        <f>O221*H221</f>
        <v>0</v>
      </c>
      <c r="Q221" s="213">
        <v>0.001</v>
      </c>
      <c r="R221" s="213">
        <f>Q221*H221</f>
        <v>0.02</v>
      </c>
      <c r="S221" s="213">
        <v>0</v>
      </c>
      <c r="T221" s="214">
        <f>S221*H221</f>
        <v>0</v>
      </c>
      <c r="AR221" s="16" t="s">
        <v>332</v>
      </c>
      <c r="AT221" s="16" t="s">
        <v>584</v>
      </c>
      <c r="AU221" s="16" t="s">
        <v>130</v>
      </c>
      <c r="AY221" s="16" t="s">
        <v>122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6" t="s">
        <v>130</v>
      </c>
      <c r="BK221" s="215">
        <f>ROUND(I221*H221,2)</f>
        <v>0</v>
      </c>
      <c r="BL221" s="16" t="s">
        <v>226</v>
      </c>
      <c r="BM221" s="16" t="s">
        <v>849</v>
      </c>
    </row>
    <row r="222" s="11" customFormat="1">
      <c r="B222" s="216"/>
      <c r="C222" s="217"/>
      <c r="D222" s="218" t="s">
        <v>132</v>
      </c>
      <c r="E222" s="219" t="s">
        <v>1</v>
      </c>
      <c r="F222" s="220" t="s">
        <v>850</v>
      </c>
      <c r="G222" s="217"/>
      <c r="H222" s="219" t="s">
        <v>1</v>
      </c>
      <c r="I222" s="221"/>
      <c r="J222" s="217"/>
      <c r="K222" s="217"/>
      <c r="L222" s="222"/>
      <c r="M222" s="223"/>
      <c r="N222" s="224"/>
      <c r="O222" s="224"/>
      <c r="P222" s="224"/>
      <c r="Q222" s="224"/>
      <c r="R222" s="224"/>
      <c r="S222" s="224"/>
      <c r="T222" s="225"/>
      <c r="AT222" s="226" t="s">
        <v>132</v>
      </c>
      <c r="AU222" s="226" t="s">
        <v>130</v>
      </c>
      <c r="AV222" s="11" t="s">
        <v>21</v>
      </c>
      <c r="AW222" s="11" t="s">
        <v>38</v>
      </c>
      <c r="AX222" s="11" t="s">
        <v>76</v>
      </c>
      <c r="AY222" s="226" t="s">
        <v>122</v>
      </c>
    </row>
    <row r="223" s="11" customFormat="1">
      <c r="B223" s="216"/>
      <c r="C223" s="217"/>
      <c r="D223" s="218" t="s">
        <v>132</v>
      </c>
      <c r="E223" s="219" t="s">
        <v>1</v>
      </c>
      <c r="F223" s="220" t="s">
        <v>851</v>
      </c>
      <c r="G223" s="217"/>
      <c r="H223" s="219" t="s">
        <v>1</v>
      </c>
      <c r="I223" s="221"/>
      <c r="J223" s="217"/>
      <c r="K223" s="217"/>
      <c r="L223" s="222"/>
      <c r="M223" s="223"/>
      <c r="N223" s="224"/>
      <c r="O223" s="224"/>
      <c r="P223" s="224"/>
      <c r="Q223" s="224"/>
      <c r="R223" s="224"/>
      <c r="S223" s="224"/>
      <c r="T223" s="225"/>
      <c r="AT223" s="226" t="s">
        <v>132</v>
      </c>
      <c r="AU223" s="226" t="s">
        <v>130</v>
      </c>
      <c r="AV223" s="11" t="s">
        <v>21</v>
      </c>
      <c r="AW223" s="11" t="s">
        <v>38</v>
      </c>
      <c r="AX223" s="11" t="s">
        <v>76</v>
      </c>
      <c r="AY223" s="226" t="s">
        <v>122</v>
      </c>
    </row>
    <row r="224" s="11" customFormat="1">
      <c r="B224" s="216"/>
      <c r="C224" s="217"/>
      <c r="D224" s="218" t="s">
        <v>132</v>
      </c>
      <c r="E224" s="219" t="s">
        <v>1</v>
      </c>
      <c r="F224" s="220" t="s">
        <v>294</v>
      </c>
      <c r="G224" s="217"/>
      <c r="H224" s="219" t="s">
        <v>1</v>
      </c>
      <c r="I224" s="221"/>
      <c r="J224" s="217"/>
      <c r="K224" s="217"/>
      <c r="L224" s="222"/>
      <c r="M224" s="223"/>
      <c r="N224" s="224"/>
      <c r="O224" s="224"/>
      <c r="P224" s="224"/>
      <c r="Q224" s="224"/>
      <c r="R224" s="224"/>
      <c r="S224" s="224"/>
      <c r="T224" s="225"/>
      <c r="AT224" s="226" t="s">
        <v>132</v>
      </c>
      <c r="AU224" s="226" t="s">
        <v>130</v>
      </c>
      <c r="AV224" s="11" t="s">
        <v>21</v>
      </c>
      <c r="AW224" s="11" t="s">
        <v>38</v>
      </c>
      <c r="AX224" s="11" t="s">
        <v>76</v>
      </c>
      <c r="AY224" s="226" t="s">
        <v>122</v>
      </c>
    </row>
    <row r="225" s="12" customFormat="1">
      <c r="B225" s="227"/>
      <c r="C225" s="228"/>
      <c r="D225" s="218" t="s">
        <v>132</v>
      </c>
      <c r="E225" s="229" t="s">
        <v>1</v>
      </c>
      <c r="F225" s="230" t="s">
        <v>845</v>
      </c>
      <c r="G225" s="228"/>
      <c r="H225" s="231">
        <v>6.75</v>
      </c>
      <c r="I225" s="232"/>
      <c r="J225" s="228"/>
      <c r="K225" s="228"/>
      <c r="L225" s="233"/>
      <c r="M225" s="234"/>
      <c r="N225" s="235"/>
      <c r="O225" s="235"/>
      <c r="P225" s="235"/>
      <c r="Q225" s="235"/>
      <c r="R225" s="235"/>
      <c r="S225" s="235"/>
      <c r="T225" s="236"/>
      <c r="AT225" s="237" t="s">
        <v>132</v>
      </c>
      <c r="AU225" s="237" t="s">
        <v>130</v>
      </c>
      <c r="AV225" s="12" t="s">
        <v>130</v>
      </c>
      <c r="AW225" s="12" t="s">
        <v>38</v>
      </c>
      <c r="AX225" s="12" t="s">
        <v>76</v>
      </c>
      <c r="AY225" s="237" t="s">
        <v>122</v>
      </c>
    </row>
    <row r="226" s="11" customFormat="1">
      <c r="B226" s="216"/>
      <c r="C226" s="217"/>
      <c r="D226" s="218" t="s">
        <v>132</v>
      </c>
      <c r="E226" s="219" t="s">
        <v>1</v>
      </c>
      <c r="F226" s="220" t="s">
        <v>296</v>
      </c>
      <c r="G226" s="217"/>
      <c r="H226" s="219" t="s">
        <v>1</v>
      </c>
      <c r="I226" s="221"/>
      <c r="J226" s="217"/>
      <c r="K226" s="217"/>
      <c r="L226" s="222"/>
      <c r="M226" s="223"/>
      <c r="N226" s="224"/>
      <c r="O226" s="224"/>
      <c r="P226" s="224"/>
      <c r="Q226" s="224"/>
      <c r="R226" s="224"/>
      <c r="S226" s="224"/>
      <c r="T226" s="225"/>
      <c r="AT226" s="226" t="s">
        <v>132</v>
      </c>
      <c r="AU226" s="226" t="s">
        <v>130</v>
      </c>
      <c r="AV226" s="11" t="s">
        <v>21</v>
      </c>
      <c r="AW226" s="11" t="s">
        <v>38</v>
      </c>
      <c r="AX226" s="11" t="s">
        <v>76</v>
      </c>
      <c r="AY226" s="226" t="s">
        <v>122</v>
      </c>
    </row>
    <row r="227" s="12" customFormat="1">
      <c r="B227" s="227"/>
      <c r="C227" s="228"/>
      <c r="D227" s="218" t="s">
        <v>132</v>
      </c>
      <c r="E227" s="229" t="s">
        <v>1</v>
      </c>
      <c r="F227" s="230" t="s">
        <v>846</v>
      </c>
      <c r="G227" s="228"/>
      <c r="H227" s="231">
        <v>6</v>
      </c>
      <c r="I227" s="232"/>
      <c r="J227" s="228"/>
      <c r="K227" s="228"/>
      <c r="L227" s="233"/>
      <c r="M227" s="234"/>
      <c r="N227" s="235"/>
      <c r="O227" s="235"/>
      <c r="P227" s="235"/>
      <c r="Q227" s="235"/>
      <c r="R227" s="235"/>
      <c r="S227" s="235"/>
      <c r="T227" s="236"/>
      <c r="AT227" s="237" t="s">
        <v>132</v>
      </c>
      <c r="AU227" s="237" t="s">
        <v>130</v>
      </c>
      <c r="AV227" s="12" t="s">
        <v>130</v>
      </c>
      <c r="AW227" s="12" t="s">
        <v>38</v>
      </c>
      <c r="AX227" s="12" t="s">
        <v>76</v>
      </c>
      <c r="AY227" s="237" t="s">
        <v>122</v>
      </c>
    </row>
    <row r="228" s="11" customFormat="1">
      <c r="B228" s="216"/>
      <c r="C228" s="217"/>
      <c r="D228" s="218" t="s">
        <v>132</v>
      </c>
      <c r="E228" s="219" t="s">
        <v>1</v>
      </c>
      <c r="F228" s="220" t="s">
        <v>298</v>
      </c>
      <c r="G228" s="217"/>
      <c r="H228" s="219" t="s">
        <v>1</v>
      </c>
      <c r="I228" s="221"/>
      <c r="J228" s="217"/>
      <c r="K228" s="217"/>
      <c r="L228" s="222"/>
      <c r="M228" s="223"/>
      <c r="N228" s="224"/>
      <c r="O228" s="224"/>
      <c r="P228" s="224"/>
      <c r="Q228" s="224"/>
      <c r="R228" s="224"/>
      <c r="S228" s="224"/>
      <c r="T228" s="225"/>
      <c r="AT228" s="226" t="s">
        <v>132</v>
      </c>
      <c r="AU228" s="226" t="s">
        <v>130</v>
      </c>
      <c r="AV228" s="11" t="s">
        <v>21</v>
      </c>
      <c r="AW228" s="11" t="s">
        <v>38</v>
      </c>
      <c r="AX228" s="11" t="s">
        <v>76</v>
      </c>
      <c r="AY228" s="226" t="s">
        <v>122</v>
      </c>
    </row>
    <row r="229" s="12" customFormat="1">
      <c r="B229" s="227"/>
      <c r="C229" s="228"/>
      <c r="D229" s="218" t="s">
        <v>132</v>
      </c>
      <c r="E229" s="229" t="s">
        <v>1</v>
      </c>
      <c r="F229" s="230" t="s">
        <v>846</v>
      </c>
      <c r="G229" s="228"/>
      <c r="H229" s="231">
        <v>6</v>
      </c>
      <c r="I229" s="232"/>
      <c r="J229" s="228"/>
      <c r="K229" s="228"/>
      <c r="L229" s="233"/>
      <c r="M229" s="234"/>
      <c r="N229" s="235"/>
      <c r="O229" s="235"/>
      <c r="P229" s="235"/>
      <c r="Q229" s="235"/>
      <c r="R229" s="235"/>
      <c r="S229" s="235"/>
      <c r="T229" s="236"/>
      <c r="AT229" s="237" t="s">
        <v>132</v>
      </c>
      <c r="AU229" s="237" t="s">
        <v>130</v>
      </c>
      <c r="AV229" s="12" t="s">
        <v>130</v>
      </c>
      <c r="AW229" s="12" t="s">
        <v>38</v>
      </c>
      <c r="AX229" s="12" t="s">
        <v>76</v>
      </c>
      <c r="AY229" s="237" t="s">
        <v>122</v>
      </c>
    </row>
    <row r="230" s="11" customFormat="1">
      <c r="B230" s="216"/>
      <c r="C230" s="217"/>
      <c r="D230" s="218" t="s">
        <v>132</v>
      </c>
      <c r="E230" s="219" t="s">
        <v>1</v>
      </c>
      <c r="F230" s="220" t="s">
        <v>852</v>
      </c>
      <c r="G230" s="217"/>
      <c r="H230" s="219" t="s">
        <v>1</v>
      </c>
      <c r="I230" s="221"/>
      <c r="J230" s="217"/>
      <c r="K230" s="217"/>
      <c r="L230" s="222"/>
      <c r="M230" s="223"/>
      <c r="N230" s="224"/>
      <c r="O230" s="224"/>
      <c r="P230" s="224"/>
      <c r="Q230" s="224"/>
      <c r="R230" s="224"/>
      <c r="S230" s="224"/>
      <c r="T230" s="225"/>
      <c r="AT230" s="226" t="s">
        <v>132</v>
      </c>
      <c r="AU230" s="226" t="s">
        <v>130</v>
      </c>
      <c r="AV230" s="11" t="s">
        <v>21</v>
      </c>
      <c r="AW230" s="11" t="s">
        <v>38</v>
      </c>
      <c r="AX230" s="11" t="s">
        <v>76</v>
      </c>
      <c r="AY230" s="226" t="s">
        <v>122</v>
      </c>
    </row>
    <row r="231" s="12" customFormat="1">
      <c r="B231" s="227"/>
      <c r="C231" s="228"/>
      <c r="D231" s="218" t="s">
        <v>132</v>
      </c>
      <c r="E231" s="229" t="s">
        <v>1</v>
      </c>
      <c r="F231" s="230" t="s">
        <v>853</v>
      </c>
      <c r="G231" s="228"/>
      <c r="H231" s="231">
        <v>1.25</v>
      </c>
      <c r="I231" s="232"/>
      <c r="J231" s="228"/>
      <c r="K231" s="228"/>
      <c r="L231" s="233"/>
      <c r="M231" s="234"/>
      <c r="N231" s="235"/>
      <c r="O231" s="235"/>
      <c r="P231" s="235"/>
      <c r="Q231" s="235"/>
      <c r="R231" s="235"/>
      <c r="S231" s="235"/>
      <c r="T231" s="236"/>
      <c r="AT231" s="237" t="s">
        <v>132</v>
      </c>
      <c r="AU231" s="237" t="s">
        <v>130</v>
      </c>
      <c r="AV231" s="12" t="s">
        <v>130</v>
      </c>
      <c r="AW231" s="12" t="s">
        <v>38</v>
      </c>
      <c r="AX231" s="12" t="s">
        <v>76</v>
      </c>
      <c r="AY231" s="237" t="s">
        <v>122</v>
      </c>
    </row>
    <row r="232" s="13" customFormat="1">
      <c r="B232" s="238"/>
      <c r="C232" s="239"/>
      <c r="D232" s="218" t="s">
        <v>132</v>
      </c>
      <c r="E232" s="240" t="s">
        <v>1</v>
      </c>
      <c r="F232" s="241" t="s">
        <v>188</v>
      </c>
      <c r="G232" s="239"/>
      <c r="H232" s="242">
        <v>20</v>
      </c>
      <c r="I232" s="243"/>
      <c r="J232" s="239"/>
      <c r="K232" s="239"/>
      <c r="L232" s="244"/>
      <c r="M232" s="245"/>
      <c r="N232" s="246"/>
      <c r="O232" s="246"/>
      <c r="P232" s="246"/>
      <c r="Q232" s="246"/>
      <c r="R232" s="246"/>
      <c r="S232" s="246"/>
      <c r="T232" s="247"/>
      <c r="AT232" s="248" t="s">
        <v>132</v>
      </c>
      <c r="AU232" s="248" t="s">
        <v>130</v>
      </c>
      <c r="AV232" s="13" t="s">
        <v>129</v>
      </c>
      <c r="AW232" s="13" t="s">
        <v>38</v>
      </c>
      <c r="AX232" s="13" t="s">
        <v>21</v>
      </c>
      <c r="AY232" s="248" t="s">
        <v>122</v>
      </c>
    </row>
    <row r="233" s="1" customFormat="1" ht="16.5" customHeight="1">
      <c r="B233" s="37"/>
      <c r="C233" s="204" t="s">
        <v>283</v>
      </c>
      <c r="D233" s="204" t="s">
        <v>124</v>
      </c>
      <c r="E233" s="205" t="s">
        <v>854</v>
      </c>
      <c r="F233" s="206" t="s">
        <v>855</v>
      </c>
      <c r="G233" s="207" t="s">
        <v>193</v>
      </c>
      <c r="H233" s="208">
        <v>30</v>
      </c>
      <c r="I233" s="209"/>
      <c r="J233" s="210">
        <f>ROUND(I233*H233,2)</f>
        <v>0</v>
      </c>
      <c r="K233" s="206" t="s">
        <v>128</v>
      </c>
      <c r="L233" s="42"/>
      <c r="M233" s="211" t="s">
        <v>1</v>
      </c>
      <c r="N233" s="212" t="s">
        <v>48</v>
      </c>
      <c r="O233" s="78"/>
      <c r="P233" s="213">
        <f>O233*H233</f>
        <v>0</v>
      </c>
      <c r="Q233" s="213">
        <v>0</v>
      </c>
      <c r="R233" s="213">
        <f>Q233*H233</f>
        <v>0</v>
      </c>
      <c r="S233" s="213">
        <v>0</v>
      </c>
      <c r="T233" s="214">
        <f>S233*H233</f>
        <v>0</v>
      </c>
      <c r="AR233" s="16" t="s">
        <v>226</v>
      </c>
      <c r="AT233" s="16" t="s">
        <v>124</v>
      </c>
      <c r="AU233" s="16" t="s">
        <v>130</v>
      </c>
      <c r="AY233" s="16" t="s">
        <v>122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6" t="s">
        <v>130</v>
      </c>
      <c r="BK233" s="215">
        <f>ROUND(I233*H233,2)</f>
        <v>0</v>
      </c>
      <c r="BL233" s="16" t="s">
        <v>226</v>
      </c>
      <c r="BM233" s="16" t="s">
        <v>856</v>
      </c>
    </row>
    <row r="234" s="11" customFormat="1">
      <c r="B234" s="216"/>
      <c r="C234" s="217"/>
      <c r="D234" s="218" t="s">
        <v>132</v>
      </c>
      <c r="E234" s="219" t="s">
        <v>1</v>
      </c>
      <c r="F234" s="220" t="s">
        <v>857</v>
      </c>
      <c r="G234" s="217"/>
      <c r="H234" s="219" t="s">
        <v>1</v>
      </c>
      <c r="I234" s="221"/>
      <c r="J234" s="217"/>
      <c r="K234" s="217"/>
      <c r="L234" s="222"/>
      <c r="M234" s="223"/>
      <c r="N234" s="224"/>
      <c r="O234" s="224"/>
      <c r="P234" s="224"/>
      <c r="Q234" s="224"/>
      <c r="R234" s="224"/>
      <c r="S234" s="224"/>
      <c r="T234" s="225"/>
      <c r="AT234" s="226" t="s">
        <v>132</v>
      </c>
      <c r="AU234" s="226" t="s">
        <v>130</v>
      </c>
      <c r="AV234" s="11" t="s">
        <v>21</v>
      </c>
      <c r="AW234" s="11" t="s">
        <v>38</v>
      </c>
      <c r="AX234" s="11" t="s">
        <v>76</v>
      </c>
      <c r="AY234" s="226" t="s">
        <v>122</v>
      </c>
    </row>
    <row r="235" s="11" customFormat="1">
      <c r="B235" s="216"/>
      <c r="C235" s="217"/>
      <c r="D235" s="218" t="s">
        <v>132</v>
      </c>
      <c r="E235" s="219" t="s">
        <v>1</v>
      </c>
      <c r="F235" s="220" t="s">
        <v>807</v>
      </c>
      <c r="G235" s="217"/>
      <c r="H235" s="219" t="s">
        <v>1</v>
      </c>
      <c r="I235" s="221"/>
      <c r="J235" s="217"/>
      <c r="K235" s="217"/>
      <c r="L235" s="222"/>
      <c r="M235" s="223"/>
      <c r="N235" s="224"/>
      <c r="O235" s="224"/>
      <c r="P235" s="224"/>
      <c r="Q235" s="224"/>
      <c r="R235" s="224"/>
      <c r="S235" s="224"/>
      <c r="T235" s="225"/>
      <c r="AT235" s="226" t="s">
        <v>132</v>
      </c>
      <c r="AU235" s="226" t="s">
        <v>130</v>
      </c>
      <c r="AV235" s="11" t="s">
        <v>21</v>
      </c>
      <c r="AW235" s="11" t="s">
        <v>38</v>
      </c>
      <c r="AX235" s="11" t="s">
        <v>76</v>
      </c>
      <c r="AY235" s="226" t="s">
        <v>122</v>
      </c>
    </row>
    <row r="236" s="11" customFormat="1">
      <c r="B236" s="216"/>
      <c r="C236" s="217"/>
      <c r="D236" s="218" t="s">
        <v>132</v>
      </c>
      <c r="E236" s="219" t="s">
        <v>1</v>
      </c>
      <c r="F236" s="220" t="s">
        <v>294</v>
      </c>
      <c r="G236" s="217"/>
      <c r="H236" s="219" t="s">
        <v>1</v>
      </c>
      <c r="I236" s="221"/>
      <c r="J236" s="217"/>
      <c r="K236" s="217"/>
      <c r="L236" s="222"/>
      <c r="M236" s="223"/>
      <c r="N236" s="224"/>
      <c r="O236" s="224"/>
      <c r="P236" s="224"/>
      <c r="Q236" s="224"/>
      <c r="R236" s="224"/>
      <c r="S236" s="224"/>
      <c r="T236" s="225"/>
      <c r="AT236" s="226" t="s">
        <v>132</v>
      </c>
      <c r="AU236" s="226" t="s">
        <v>130</v>
      </c>
      <c r="AV236" s="11" t="s">
        <v>21</v>
      </c>
      <c r="AW236" s="11" t="s">
        <v>38</v>
      </c>
      <c r="AX236" s="11" t="s">
        <v>76</v>
      </c>
      <c r="AY236" s="226" t="s">
        <v>122</v>
      </c>
    </row>
    <row r="237" s="12" customFormat="1">
      <c r="B237" s="227"/>
      <c r="C237" s="228"/>
      <c r="D237" s="218" t="s">
        <v>132</v>
      </c>
      <c r="E237" s="229" t="s">
        <v>1</v>
      </c>
      <c r="F237" s="230" t="s">
        <v>858</v>
      </c>
      <c r="G237" s="228"/>
      <c r="H237" s="231">
        <v>9</v>
      </c>
      <c r="I237" s="232"/>
      <c r="J237" s="228"/>
      <c r="K237" s="228"/>
      <c r="L237" s="233"/>
      <c r="M237" s="234"/>
      <c r="N237" s="235"/>
      <c r="O237" s="235"/>
      <c r="P237" s="235"/>
      <c r="Q237" s="235"/>
      <c r="R237" s="235"/>
      <c r="S237" s="235"/>
      <c r="T237" s="236"/>
      <c r="AT237" s="237" t="s">
        <v>132</v>
      </c>
      <c r="AU237" s="237" t="s">
        <v>130</v>
      </c>
      <c r="AV237" s="12" t="s">
        <v>130</v>
      </c>
      <c r="AW237" s="12" t="s">
        <v>38</v>
      </c>
      <c r="AX237" s="12" t="s">
        <v>76</v>
      </c>
      <c r="AY237" s="237" t="s">
        <v>122</v>
      </c>
    </row>
    <row r="238" s="11" customFormat="1">
      <c r="B238" s="216"/>
      <c r="C238" s="217"/>
      <c r="D238" s="218" t="s">
        <v>132</v>
      </c>
      <c r="E238" s="219" t="s">
        <v>1</v>
      </c>
      <c r="F238" s="220" t="s">
        <v>296</v>
      </c>
      <c r="G238" s="217"/>
      <c r="H238" s="219" t="s">
        <v>1</v>
      </c>
      <c r="I238" s="221"/>
      <c r="J238" s="217"/>
      <c r="K238" s="217"/>
      <c r="L238" s="222"/>
      <c r="M238" s="223"/>
      <c r="N238" s="224"/>
      <c r="O238" s="224"/>
      <c r="P238" s="224"/>
      <c r="Q238" s="224"/>
      <c r="R238" s="224"/>
      <c r="S238" s="224"/>
      <c r="T238" s="225"/>
      <c r="AT238" s="226" t="s">
        <v>132</v>
      </c>
      <c r="AU238" s="226" t="s">
        <v>130</v>
      </c>
      <c r="AV238" s="11" t="s">
        <v>21</v>
      </c>
      <c r="AW238" s="11" t="s">
        <v>38</v>
      </c>
      <c r="AX238" s="11" t="s">
        <v>76</v>
      </c>
      <c r="AY238" s="226" t="s">
        <v>122</v>
      </c>
    </row>
    <row r="239" s="12" customFormat="1">
      <c r="B239" s="227"/>
      <c r="C239" s="228"/>
      <c r="D239" s="218" t="s">
        <v>132</v>
      </c>
      <c r="E239" s="229" t="s">
        <v>1</v>
      </c>
      <c r="F239" s="230" t="s">
        <v>859</v>
      </c>
      <c r="G239" s="228"/>
      <c r="H239" s="231">
        <v>10.5</v>
      </c>
      <c r="I239" s="232"/>
      <c r="J239" s="228"/>
      <c r="K239" s="228"/>
      <c r="L239" s="233"/>
      <c r="M239" s="234"/>
      <c r="N239" s="235"/>
      <c r="O239" s="235"/>
      <c r="P239" s="235"/>
      <c r="Q239" s="235"/>
      <c r="R239" s="235"/>
      <c r="S239" s="235"/>
      <c r="T239" s="236"/>
      <c r="AT239" s="237" t="s">
        <v>132</v>
      </c>
      <c r="AU239" s="237" t="s">
        <v>130</v>
      </c>
      <c r="AV239" s="12" t="s">
        <v>130</v>
      </c>
      <c r="AW239" s="12" t="s">
        <v>38</v>
      </c>
      <c r="AX239" s="12" t="s">
        <v>76</v>
      </c>
      <c r="AY239" s="237" t="s">
        <v>122</v>
      </c>
    </row>
    <row r="240" s="11" customFormat="1">
      <c r="B240" s="216"/>
      <c r="C240" s="217"/>
      <c r="D240" s="218" t="s">
        <v>132</v>
      </c>
      <c r="E240" s="219" t="s">
        <v>1</v>
      </c>
      <c r="F240" s="220" t="s">
        <v>298</v>
      </c>
      <c r="G240" s="217"/>
      <c r="H240" s="219" t="s">
        <v>1</v>
      </c>
      <c r="I240" s="221"/>
      <c r="J240" s="217"/>
      <c r="K240" s="217"/>
      <c r="L240" s="222"/>
      <c r="M240" s="223"/>
      <c r="N240" s="224"/>
      <c r="O240" s="224"/>
      <c r="P240" s="224"/>
      <c r="Q240" s="224"/>
      <c r="R240" s="224"/>
      <c r="S240" s="224"/>
      <c r="T240" s="225"/>
      <c r="AT240" s="226" t="s">
        <v>132</v>
      </c>
      <c r="AU240" s="226" t="s">
        <v>130</v>
      </c>
      <c r="AV240" s="11" t="s">
        <v>21</v>
      </c>
      <c r="AW240" s="11" t="s">
        <v>38</v>
      </c>
      <c r="AX240" s="11" t="s">
        <v>76</v>
      </c>
      <c r="AY240" s="226" t="s">
        <v>122</v>
      </c>
    </row>
    <row r="241" s="12" customFormat="1">
      <c r="B241" s="227"/>
      <c r="C241" s="228"/>
      <c r="D241" s="218" t="s">
        <v>132</v>
      </c>
      <c r="E241" s="229" t="s">
        <v>1</v>
      </c>
      <c r="F241" s="230" t="s">
        <v>859</v>
      </c>
      <c r="G241" s="228"/>
      <c r="H241" s="231">
        <v>10.5</v>
      </c>
      <c r="I241" s="232"/>
      <c r="J241" s="228"/>
      <c r="K241" s="228"/>
      <c r="L241" s="233"/>
      <c r="M241" s="234"/>
      <c r="N241" s="235"/>
      <c r="O241" s="235"/>
      <c r="P241" s="235"/>
      <c r="Q241" s="235"/>
      <c r="R241" s="235"/>
      <c r="S241" s="235"/>
      <c r="T241" s="236"/>
      <c r="AT241" s="237" t="s">
        <v>132</v>
      </c>
      <c r="AU241" s="237" t="s">
        <v>130</v>
      </c>
      <c r="AV241" s="12" t="s">
        <v>130</v>
      </c>
      <c r="AW241" s="12" t="s">
        <v>38</v>
      </c>
      <c r="AX241" s="12" t="s">
        <v>76</v>
      </c>
      <c r="AY241" s="237" t="s">
        <v>122</v>
      </c>
    </row>
    <row r="242" s="13" customFormat="1">
      <c r="B242" s="238"/>
      <c r="C242" s="239"/>
      <c r="D242" s="218" t="s">
        <v>132</v>
      </c>
      <c r="E242" s="240" t="s">
        <v>1</v>
      </c>
      <c r="F242" s="241" t="s">
        <v>188</v>
      </c>
      <c r="G242" s="239"/>
      <c r="H242" s="242">
        <v>30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AT242" s="248" t="s">
        <v>132</v>
      </c>
      <c r="AU242" s="248" t="s">
        <v>130</v>
      </c>
      <c r="AV242" s="13" t="s">
        <v>129</v>
      </c>
      <c r="AW242" s="13" t="s">
        <v>38</v>
      </c>
      <c r="AX242" s="13" t="s">
        <v>21</v>
      </c>
      <c r="AY242" s="248" t="s">
        <v>122</v>
      </c>
    </row>
    <row r="243" s="1" customFormat="1" ht="16.5" customHeight="1">
      <c r="B243" s="37"/>
      <c r="C243" s="262" t="s">
        <v>289</v>
      </c>
      <c r="D243" s="262" t="s">
        <v>584</v>
      </c>
      <c r="E243" s="263" t="s">
        <v>860</v>
      </c>
      <c r="F243" s="264" t="s">
        <v>861</v>
      </c>
      <c r="G243" s="265" t="s">
        <v>193</v>
      </c>
      <c r="H243" s="266">
        <v>30</v>
      </c>
      <c r="I243" s="267"/>
      <c r="J243" s="268">
        <f>ROUND(I243*H243,2)</f>
        <v>0</v>
      </c>
      <c r="K243" s="264" t="s">
        <v>1</v>
      </c>
      <c r="L243" s="269"/>
      <c r="M243" s="270" t="s">
        <v>1</v>
      </c>
      <c r="N243" s="271" t="s">
        <v>48</v>
      </c>
      <c r="O243" s="78"/>
      <c r="P243" s="213">
        <f>O243*H243</f>
        <v>0</v>
      </c>
      <c r="Q243" s="213">
        <v>0.00125</v>
      </c>
      <c r="R243" s="213">
        <f>Q243*H243</f>
        <v>0.037499999999999999</v>
      </c>
      <c r="S243" s="213">
        <v>0</v>
      </c>
      <c r="T243" s="214">
        <f>S243*H243</f>
        <v>0</v>
      </c>
      <c r="AR243" s="16" t="s">
        <v>332</v>
      </c>
      <c r="AT243" s="16" t="s">
        <v>584</v>
      </c>
      <c r="AU243" s="16" t="s">
        <v>130</v>
      </c>
      <c r="AY243" s="16" t="s">
        <v>122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6" t="s">
        <v>130</v>
      </c>
      <c r="BK243" s="215">
        <f>ROUND(I243*H243,2)</f>
        <v>0</v>
      </c>
      <c r="BL243" s="16" t="s">
        <v>226</v>
      </c>
      <c r="BM243" s="16" t="s">
        <v>862</v>
      </c>
    </row>
    <row r="244" s="11" customFormat="1">
      <c r="B244" s="216"/>
      <c r="C244" s="217"/>
      <c r="D244" s="218" t="s">
        <v>132</v>
      </c>
      <c r="E244" s="219" t="s">
        <v>1</v>
      </c>
      <c r="F244" s="220" t="s">
        <v>863</v>
      </c>
      <c r="G244" s="217"/>
      <c r="H244" s="219" t="s">
        <v>1</v>
      </c>
      <c r="I244" s="221"/>
      <c r="J244" s="217"/>
      <c r="K244" s="217"/>
      <c r="L244" s="222"/>
      <c r="M244" s="223"/>
      <c r="N244" s="224"/>
      <c r="O244" s="224"/>
      <c r="P244" s="224"/>
      <c r="Q244" s="224"/>
      <c r="R244" s="224"/>
      <c r="S244" s="224"/>
      <c r="T244" s="225"/>
      <c r="AT244" s="226" t="s">
        <v>132</v>
      </c>
      <c r="AU244" s="226" t="s">
        <v>130</v>
      </c>
      <c r="AV244" s="11" t="s">
        <v>21</v>
      </c>
      <c r="AW244" s="11" t="s">
        <v>38</v>
      </c>
      <c r="AX244" s="11" t="s">
        <v>76</v>
      </c>
      <c r="AY244" s="226" t="s">
        <v>122</v>
      </c>
    </row>
    <row r="245" s="11" customFormat="1">
      <c r="B245" s="216"/>
      <c r="C245" s="217"/>
      <c r="D245" s="218" t="s">
        <v>132</v>
      </c>
      <c r="E245" s="219" t="s">
        <v>1</v>
      </c>
      <c r="F245" s="220" t="s">
        <v>864</v>
      </c>
      <c r="G245" s="217"/>
      <c r="H245" s="219" t="s">
        <v>1</v>
      </c>
      <c r="I245" s="221"/>
      <c r="J245" s="217"/>
      <c r="K245" s="217"/>
      <c r="L245" s="222"/>
      <c r="M245" s="223"/>
      <c r="N245" s="224"/>
      <c r="O245" s="224"/>
      <c r="P245" s="224"/>
      <c r="Q245" s="224"/>
      <c r="R245" s="224"/>
      <c r="S245" s="224"/>
      <c r="T245" s="225"/>
      <c r="AT245" s="226" t="s">
        <v>132</v>
      </c>
      <c r="AU245" s="226" t="s">
        <v>130</v>
      </c>
      <c r="AV245" s="11" t="s">
        <v>21</v>
      </c>
      <c r="AW245" s="11" t="s">
        <v>38</v>
      </c>
      <c r="AX245" s="11" t="s">
        <v>76</v>
      </c>
      <c r="AY245" s="226" t="s">
        <v>122</v>
      </c>
    </row>
    <row r="246" s="11" customFormat="1">
      <c r="B246" s="216"/>
      <c r="C246" s="217"/>
      <c r="D246" s="218" t="s">
        <v>132</v>
      </c>
      <c r="E246" s="219" t="s">
        <v>1</v>
      </c>
      <c r="F246" s="220" t="s">
        <v>294</v>
      </c>
      <c r="G246" s="217"/>
      <c r="H246" s="219" t="s">
        <v>1</v>
      </c>
      <c r="I246" s="221"/>
      <c r="J246" s="217"/>
      <c r="K246" s="217"/>
      <c r="L246" s="222"/>
      <c r="M246" s="223"/>
      <c r="N246" s="224"/>
      <c r="O246" s="224"/>
      <c r="P246" s="224"/>
      <c r="Q246" s="224"/>
      <c r="R246" s="224"/>
      <c r="S246" s="224"/>
      <c r="T246" s="225"/>
      <c r="AT246" s="226" t="s">
        <v>132</v>
      </c>
      <c r="AU246" s="226" t="s">
        <v>130</v>
      </c>
      <c r="AV246" s="11" t="s">
        <v>21</v>
      </c>
      <c r="AW246" s="11" t="s">
        <v>38</v>
      </c>
      <c r="AX246" s="11" t="s">
        <v>76</v>
      </c>
      <c r="AY246" s="226" t="s">
        <v>122</v>
      </c>
    </row>
    <row r="247" s="12" customFormat="1">
      <c r="B247" s="227"/>
      <c r="C247" s="228"/>
      <c r="D247" s="218" t="s">
        <v>132</v>
      </c>
      <c r="E247" s="229" t="s">
        <v>1</v>
      </c>
      <c r="F247" s="230" t="s">
        <v>858</v>
      </c>
      <c r="G247" s="228"/>
      <c r="H247" s="231">
        <v>9</v>
      </c>
      <c r="I247" s="232"/>
      <c r="J247" s="228"/>
      <c r="K247" s="228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132</v>
      </c>
      <c r="AU247" s="237" t="s">
        <v>130</v>
      </c>
      <c r="AV247" s="12" t="s">
        <v>130</v>
      </c>
      <c r="AW247" s="12" t="s">
        <v>38</v>
      </c>
      <c r="AX247" s="12" t="s">
        <v>76</v>
      </c>
      <c r="AY247" s="237" t="s">
        <v>122</v>
      </c>
    </row>
    <row r="248" s="11" customFormat="1">
      <c r="B248" s="216"/>
      <c r="C248" s="217"/>
      <c r="D248" s="218" t="s">
        <v>132</v>
      </c>
      <c r="E248" s="219" t="s">
        <v>1</v>
      </c>
      <c r="F248" s="220" t="s">
        <v>296</v>
      </c>
      <c r="G248" s="217"/>
      <c r="H248" s="219" t="s">
        <v>1</v>
      </c>
      <c r="I248" s="221"/>
      <c r="J248" s="217"/>
      <c r="K248" s="217"/>
      <c r="L248" s="222"/>
      <c r="M248" s="223"/>
      <c r="N248" s="224"/>
      <c r="O248" s="224"/>
      <c r="P248" s="224"/>
      <c r="Q248" s="224"/>
      <c r="R248" s="224"/>
      <c r="S248" s="224"/>
      <c r="T248" s="225"/>
      <c r="AT248" s="226" t="s">
        <v>132</v>
      </c>
      <c r="AU248" s="226" t="s">
        <v>130</v>
      </c>
      <c r="AV248" s="11" t="s">
        <v>21</v>
      </c>
      <c r="AW248" s="11" t="s">
        <v>38</v>
      </c>
      <c r="AX248" s="11" t="s">
        <v>76</v>
      </c>
      <c r="AY248" s="226" t="s">
        <v>122</v>
      </c>
    </row>
    <row r="249" s="12" customFormat="1">
      <c r="B249" s="227"/>
      <c r="C249" s="228"/>
      <c r="D249" s="218" t="s">
        <v>132</v>
      </c>
      <c r="E249" s="229" t="s">
        <v>1</v>
      </c>
      <c r="F249" s="230" t="s">
        <v>859</v>
      </c>
      <c r="G249" s="228"/>
      <c r="H249" s="231">
        <v>10.5</v>
      </c>
      <c r="I249" s="232"/>
      <c r="J249" s="228"/>
      <c r="K249" s="228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132</v>
      </c>
      <c r="AU249" s="237" t="s">
        <v>130</v>
      </c>
      <c r="AV249" s="12" t="s">
        <v>130</v>
      </c>
      <c r="AW249" s="12" t="s">
        <v>38</v>
      </c>
      <c r="AX249" s="12" t="s">
        <v>76</v>
      </c>
      <c r="AY249" s="237" t="s">
        <v>122</v>
      </c>
    </row>
    <row r="250" s="11" customFormat="1">
      <c r="B250" s="216"/>
      <c r="C250" s="217"/>
      <c r="D250" s="218" t="s">
        <v>132</v>
      </c>
      <c r="E250" s="219" t="s">
        <v>1</v>
      </c>
      <c r="F250" s="220" t="s">
        <v>298</v>
      </c>
      <c r="G250" s="217"/>
      <c r="H250" s="219" t="s">
        <v>1</v>
      </c>
      <c r="I250" s="221"/>
      <c r="J250" s="217"/>
      <c r="K250" s="217"/>
      <c r="L250" s="222"/>
      <c r="M250" s="223"/>
      <c r="N250" s="224"/>
      <c r="O250" s="224"/>
      <c r="P250" s="224"/>
      <c r="Q250" s="224"/>
      <c r="R250" s="224"/>
      <c r="S250" s="224"/>
      <c r="T250" s="225"/>
      <c r="AT250" s="226" t="s">
        <v>132</v>
      </c>
      <c r="AU250" s="226" t="s">
        <v>130</v>
      </c>
      <c r="AV250" s="11" t="s">
        <v>21</v>
      </c>
      <c r="AW250" s="11" t="s">
        <v>38</v>
      </c>
      <c r="AX250" s="11" t="s">
        <v>76</v>
      </c>
      <c r="AY250" s="226" t="s">
        <v>122</v>
      </c>
    </row>
    <row r="251" s="12" customFormat="1">
      <c r="B251" s="227"/>
      <c r="C251" s="228"/>
      <c r="D251" s="218" t="s">
        <v>132</v>
      </c>
      <c r="E251" s="229" t="s">
        <v>1</v>
      </c>
      <c r="F251" s="230" t="s">
        <v>859</v>
      </c>
      <c r="G251" s="228"/>
      <c r="H251" s="231">
        <v>10.5</v>
      </c>
      <c r="I251" s="232"/>
      <c r="J251" s="228"/>
      <c r="K251" s="228"/>
      <c r="L251" s="233"/>
      <c r="M251" s="234"/>
      <c r="N251" s="235"/>
      <c r="O251" s="235"/>
      <c r="P251" s="235"/>
      <c r="Q251" s="235"/>
      <c r="R251" s="235"/>
      <c r="S251" s="235"/>
      <c r="T251" s="236"/>
      <c r="AT251" s="237" t="s">
        <v>132</v>
      </c>
      <c r="AU251" s="237" t="s">
        <v>130</v>
      </c>
      <c r="AV251" s="12" t="s">
        <v>130</v>
      </c>
      <c r="AW251" s="12" t="s">
        <v>38</v>
      </c>
      <c r="AX251" s="12" t="s">
        <v>76</v>
      </c>
      <c r="AY251" s="237" t="s">
        <v>122</v>
      </c>
    </row>
    <row r="252" s="13" customFormat="1">
      <c r="B252" s="238"/>
      <c r="C252" s="239"/>
      <c r="D252" s="218" t="s">
        <v>132</v>
      </c>
      <c r="E252" s="240" t="s">
        <v>1</v>
      </c>
      <c r="F252" s="241" t="s">
        <v>188</v>
      </c>
      <c r="G252" s="239"/>
      <c r="H252" s="242">
        <v>30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AT252" s="248" t="s">
        <v>132</v>
      </c>
      <c r="AU252" s="248" t="s">
        <v>130</v>
      </c>
      <c r="AV252" s="13" t="s">
        <v>129</v>
      </c>
      <c r="AW252" s="13" t="s">
        <v>38</v>
      </c>
      <c r="AX252" s="13" t="s">
        <v>21</v>
      </c>
      <c r="AY252" s="248" t="s">
        <v>122</v>
      </c>
    </row>
    <row r="253" s="1" customFormat="1" ht="16.5" customHeight="1">
      <c r="B253" s="37"/>
      <c r="C253" s="204" t="s">
        <v>300</v>
      </c>
      <c r="D253" s="204" t="s">
        <v>124</v>
      </c>
      <c r="E253" s="205" t="s">
        <v>865</v>
      </c>
      <c r="F253" s="206" t="s">
        <v>866</v>
      </c>
      <c r="G253" s="207" t="s">
        <v>162</v>
      </c>
      <c r="H253" s="208">
        <v>0.38800000000000001</v>
      </c>
      <c r="I253" s="209"/>
      <c r="J253" s="210">
        <f>ROUND(I253*H253,2)</f>
        <v>0</v>
      </c>
      <c r="K253" s="206" t="s">
        <v>128</v>
      </c>
      <c r="L253" s="42"/>
      <c r="M253" s="272" t="s">
        <v>1</v>
      </c>
      <c r="N253" s="273" t="s">
        <v>48</v>
      </c>
      <c r="O253" s="274"/>
      <c r="P253" s="275">
        <f>O253*H253</f>
        <v>0</v>
      </c>
      <c r="Q253" s="275">
        <v>0</v>
      </c>
      <c r="R253" s="275">
        <f>Q253*H253</f>
        <v>0</v>
      </c>
      <c r="S253" s="275">
        <v>0</v>
      </c>
      <c r="T253" s="276">
        <f>S253*H253</f>
        <v>0</v>
      </c>
      <c r="AR253" s="16" t="s">
        <v>226</v>
      </c>
      <c r="AT253" s="16" t="s">
        <v>124</v>
      </c>
      <c r="AU253" s="16" t="s">
        <v>130</v>
      </c>
      <c r="AY253" s="16" t="s">
        <v>122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6" t="s">
        <v>130</v>
      </c>
      <c r="BK253" s="215">
        <f>ROUND(I253*H253,2)</f>
        <v>0</v>
      </c>
      <c r="BL253" s="16" t="s">
        <v>226</v>
      </c>
      <c r="BM253" s="16" t="s">
        <v>867</v>
      </c>
    </row>
    <row r="254" s="1" customFormat="1" ht="6.96" customHeight="1">
      <c r="B254" s="56"/>
      <c r="C254" s="57"/>
      <c r="D254" s="57"/>
      <c r="E254" s="57"/>
      <c r="F254" s="57"/>
      <c r="G254" s="57"/>
      <c r="H254" s="57"/>
      <c r="I254" s="154"/>
      <c r="J254" s="57"/>
      <c r="K254" s="57"/>
      <c r="L254" s="42"/>
    </row>
  </sheetData>
  <sheetProtection sheet="1" autoFilter="0" formatColumns="0" formatRows="0" objects="1" scenarios="1" spinCount="100000" saltValue="/dOgFwx+SY/asmIqmndd6/ZBDKUaqlXMalKKK24vO7oy7VdtrwxxXt2vOSdIMYonRDIexiT2o6HXZlCAyH2/8w==" hashValue="l8hgQlxRiKoXCE5tAo0g2cveLmsVSqHkX61ayuIfYaG7tXokxYYenTYNK+HE0rJPikmEmDMfkoXJmQ4Wm/u9+g==" algorithmName="SHA-512" password="CC35"/>
  <autoFilter ref="C83:K25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DESKTOP-Q7TLAJL\Uzivatel</dc:creator>
  <cp:lastModifiedBy>DESKTOP-Q7TLAJL\Uzivatel</cp:lastModifiedBy>
  <dcterms:created xsi:type="dcterms:W3CDTF">2019-07-14T16:02:13Z</dcterms:created>
  <dcterms:modified xsi:type="dcterms:W3CDTF">2019-07-14T16:02:16Z</dcterms:modified>
</cp:coreProperties>
</file>